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xr:revisionPtr revIDLastSave="0" documentId="13_ncr:1_{8D7BAD2E-9E1A-4543-9CDA-72D8A71673BE}" xr6:coauthVersionLast="47" xr6:coauthVersionMax="47" xr10:uidLastSave="{00000000-0000-0000-0000-000000000000}"/>
  <bookViews>
    <workbookView xWindow="1620" yWindow="375" windowWidth="18780" windowHeight="10545" activeTab="1" xr2:uid="{00000000-000D-0000-FFFF-FFFF00000000}"/>
  </bookViews>
  <sheets>
    <sheet name="検証シート (2)" sheetId="7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59" i="7" l="1"/>
  <c r="F61" i="7"/>
  <c r="E61" i="7"/>
  <c r="D61" i="7"/>
  <c r="F60" i="7"/>
  <c r="E60" i="7"/>
  <c r="D60" i="7"/>
  <c r="F59" i="7"/>
  <c r="E59" i="7"/>
  <c r="D59" i="7"/>
  <c r="O58" i="7"/>
  <c r="N58" i="7"/>
  <c r="M58" i="7"/>
  <c r="I58" i="7"/>
  <c r="H58" i="7"/>
  <c r="G58" i="7"/>
  <c r="O57" i="7"/>
  <c r="N57" i="7"/>
  <c r="M57" i="7"/>
  <c r="I57" i="7"/>
  <c r="L58" i="7" s="1"/>
  <c r="H57" i="7"/>
  <c r="K58" i="7" s="1"/>
  <c r="G57" i="7"/>
  <c r="J58" i="7" s="1"/>
  <c r="O56" i="7"/>
  <c r="N56" i="7"/>
  <c r="M56" i="7"/>
  <c r="I56" i="7"/>
  <c r="L57" i="7" s="1"/>
  <c r="H56" i="7"/>
  <c r="K57" i="7" s="1"/>
  <c r="G56" i="7"/>
  <c r="J57" i="7" s="1"/>
  <c r="O55" i="7"/>
  <c r="N55" i="7"/>
  <c r="M55" i="7"/>
  <c r="I55" i="7"/>
  <c r="L56" i="7" s="1"/>
  <c r="H55" i="7"/>
  <c r="K56" i="7" s="1"/>
  <c r="G55" i="7"/>
  <c r="J56" i="7" s="1"/>
  <c r="O54" i="7"/>
  <c r="N54" i="7"/>
  <c r="M54" i="7"/>
  <c r="I54" i="7"/>
  <c r="L55" i="7" s="1"/>
  <c r="H54" i="7"/>
  <c r="K55" i="7" s="1"/>
  <c r="G54" i="7"/>
  <c r="J55" i="7" s="1"/>
  <c r="O53" i="7"/>
  <c r="N53" i="7"/>
  <c r="M53" i="7"/>
  <c r="I53" i="7"/>
  <c r="L54" i="7" s="1"/>
  <c r="H53" i="7"/>
  <c r="K54" i="7" s="1"/>
  <c r="G53" i="7"/>
  <c r="J54" i="7" s="1"/>
  <c r="O52" i="7"/>
  <c r="N52" i="7"/>
  <c r="M52" i="7"/>
  <c r="I52" i="7"/>
  <c r="L53" i="7" s="1"/>
  <c r="H52" i="7"/>
  <c r="K53" i="7" s="1"/>
  <c r="G52" i="7"/>
  <c r="J53" i="7" s="1"/>
  <c r="O51" i="7"/>
  <c r="N51" i="7"/>
  <c r="M51" i="7"/>
  <c r="I51" i="7"/>
  <c r="L52" i="7" s="1"/>
  <c r="H51" i="7"/>
  <c r="K52" i="7" s="1"/>
  <c r="G51" i="7"/>
  <c r="J52" i="7" s="1"/>
  <c r="O50" i="7"/>
  <c r="N50" i="7"/>
  <c r="M50" i="7"/>
  <c r="I50" i="7"/>
  <c r="L51" i="7" s="1"/>
  <c r="H50" i="7"/>
  <c r="K51" i="7" s="1"/>
  <c r="G50" i="7"/>
  <c r="J51" i="7" s="1"/>
  <c r="O49" i="7"/>
  <c r="N49" i="7"/>
  <c r="M49" i="7"/>
  <c r="I49" i="7"/>
  <c r="L50" i="7" s="1"/>
  <c r="H49" i="7"/>
  <c r="K50" i="7" s="1"/>
  <c r="G49" i="7"/>
  <c r="J50" i="7" s="1"/>
  <c r="O48" i="7"/>
  <c r="N48" i="7"/>
  <c r="M48" i="7"/>
  <c r="I48" i="7"/>
  <c r="L49" i="7" s="1"/>
  <c r="H48" i="7"/>
  <c r="K49" i="7" s="1"/>
  <c r="G48" i="7"/>
  <c r="J49" i="7" s="1"/>
  <c r="O47" i="7"/>
  <c r="N47" i="7"/>
  <c r="M47" i="7"/>
  <c r="I47" i="7"/>
  <c r="L48" i="7" s="1"/>
  <c r="H47" i="7"/>
  <c r="K48" i="7" s="1"/>
  <c r="G47" i="7"/>
  <c r="J48" i="7" s="1"/>
  <c r="O46" i="7"/>
  <c r="N46" i="7"/>
  <c r="M46" i="7"/>
  <c r="I46" i="7"/>
  <c r="L47" i="7" s="1"/>
  <c r="H46" i="7"/>
  <c r="K47" i="7" s="1"/>
  <c r="G46" i="7"/>
  <c r="J47" i="7" s="1"/>
  <c r="O45" i="7"/>
  <c r="N45" i="7"/>
  <c r="M45" i="7"/>
  <c r="I45" i="7"/>
  <c r="L46" i="7" s="1"/>
  <c r="H45" i="7"/>
  <c r="K46" i="7" s="1"/>
  <c r="G45" i="7"/>
  <c r="J46" i="7" s="1"/>
  <c r="O44" i="7"/>
  <c r="N44" i="7"/>
  <c r="M44" i="7"/>
  <c r="I44" i="7"/>
  <c r="L45" i="7" s="1"/>
  <c r="H44" i="7"/>
  <c r="K45" i="7" s="1"/>
  <c r="G44" i="7"/>
  <c r="J45" i="7" s="1"/>
  <c r="O43" i="7"/>
  <c r="N43" i="7"/>
  <c r="M43" i="7"/>
  <c r="I43" i="7"/>
  <c r="L44" i="7" s="1"/>
  <c r="H43" i="7"/>
  <c r="K44" i="7" s="1"/>
  <c r="G43" i="7"/>
  <c r="J44" i="7" s="1"/>
  <c r="O42" i="7"/>
  <c r="N42" i="7"/>
  <c r="M42" i="7"/>
  <c r="I42" i="7"/>
  <c r="L43" i="7" s="1"/>
  <c r="H42" i="7"/>
  <c r="K43" i="7" s="1"/>
  <c r="G42" i="7"/>
  <c r="J43" i="7" s="1"/>
  <c r="O41" i="7"/>
  <c r="N41" i="7"/>
  <c r="M41" i="7"/>
  <c r="I41" i="7"/>
  <c r="L42" i="7" s="1"/>
  <c r="H41" i="7"/>
  <c r="K42" i="7" s="1"/>
  <c r="G41" i="7"/>
  <c r="J42" i="7" s="1"/>
  <c r="O40" i="7"/>
  <c r="N40" i="7"/>
  <c r="M40" i="7"/>
  <c r="I40" i="7"/>
  <c r="L41" i="7" s="1"/>
  <c r="H40" i="7"/>
  <c r="K41" i="7" s="1"/>
  <c r="G40" i="7"/>
  <c r="J41" i="7" s="1"/>
  <c r="O39" i="7"/>
  <c r="N39" i="7"/>
  <c r="M39" i="7"/>
  <c r="I39" i="7"/>
  <c r="L40" i="7" s="1"/>
  <c r="H39" i="7"/>
  <c r="K40" i="7" s="1"/>
  <c r="G39" i="7"/>
  <c r="J40" i="7" s="1"/>
  <c r="O38" i="7"/>
  <c r="N38" i="7"/>
  <c r="M38" i="7"/>
  <c r="I38" i="7"/>
  <c r="L39" i="7" s="1"/>
  <c r="H38" i="7"/>
  <c r="K39" i="7" s="1"/>
  <c r="G38" i="7"/>
  <c r="J39" i="7" s="1"/>
  <c r="O37" i="7"/>
  <c r="N37" i="7"/>
  <c r="M37" i="7"/>
  <c r="I37" i="7"/>
  <c r="L38" i="7" s="1"/>
  <c r="H37" i="7"/>
  <c r="K38" i="7" s="1"/>
  <c r="G37" i="7"/>
  <c r="J38" i="7" s="1"/>
  <c r="O36" i="7"/>
  <c r="N36" i="7"/>
  <c r="M36" i="7"/>
  <c r="I36" i="7"/>
  <c r="L37" i="7" s="1"/>
  <c r="H36" i="7"/>
  <c r="K37" i="7" s="1"/>
  <c r="G36" i="7"/>
  <c r="J37" i="7" s="1"/>
  <c r="O35" i="7"/>
  <c r="N35" i="7"/>
  <c r="M35" i="7"/>
  <c r="I35" i="7"/>
  <c r="L36" i="7" s="1"/>
  <c r="H35" i="7"/>
  <c r="K36" i="7" s="1"/>
  <c r="G35" i="7"/>
  <c r="J36" i="7" s="1"/>
  <c r="O34" i="7"/>
  <c r="N34" i="7"/>
  <c r="M34" i="7"/>
  <c r="I34" i="7"/>
  <c r="L35" i="7" s="1"/>
  <c r="H34" i="7"/>
  <c r="K35" i="7" s="1"/>
  <c r="G34" i="7"/>
  <c r="J35" i="7" s="1"/>
  <c r="O33" i="7"/>
  <c r="N33" i="7"/>
  <c r="M33" i="7"/>
  <c r="I33" i="7"/>
  <c r="L34" i="7" s="1"/>
  <c r="H33" i="7"/>
  <c r="K34" i="7" s="1"/>
  <c r="G33" i="7"/>
  <c r="J34" i="7" s="1"/>
  <c r="O32" i="7"/>
  <c r="N32" i="7"/>
  <c r="M32" i="7"/>
  <c r="I32" i="7"/>
  <c r="L33" i="7" s="1"/>
  <c r="H32" i="7"/>
  <c r="K33" i="7" s="1"/>
  <c r="G32" i="7"/>
  <c r="J33" i="7" s="1"/>
  <c r="O31" i="7"/>
  <c r="N31" i="7"/>
  <c r="M31" i="7"/>
  <c r="I31" i="7"/>
  <c r="L32" i="7" s="1"/>
  <c r="H31" i="7"/>
  <c r="K32" i="7" s="1"/>
  <c r="G31" i="7"/>
  <c r="J32" i="7" s="1"/>
  <c r="O30" i="7"/>
  <c r="N30" i="7"/>
  <c r="M30" i="7"/>
  <c r="I30" i="7"/>
  <c r="L31" i="7" s="1"/>
  <c r="H30" i="7"/>
  <c r="K31" i="7" s="1"/>
  <c r="G30" i="7"/>
  <c r="J31" i="7" s="1"/>
  <c r="O29" i="7"/>
  <c r="N29" i="7"/>
  <c r="M29" i="7"/>
  <c r="I29" i="7"/>
  <c r="L30" i="7" s="1"/>
  <c r="H29" i="7"/>
  <c r="K30" i="7" s="1"/>
  <c r="G29" i="7"/>
  <c r="J30" i="7" s="1"/>
  <c r="O28" i="7"/>
  <c r="N28" i="7"/>
  <c r="M28" i="7"/>
  <c r="I28" i="7"/>
  <c r="L29" i="7" s="1"/>
  <c r="H28" i="7"/>
  <c r="K29" i="7" s="1"/>
  <c r="G28" i="7"/>
  <c r="J29" i="7" s="1"/>
  <c r="O27" i="7"/>
  <c r="I27" i="7" s="1"/>
  <c r="L28" i="7" s="1"/>
  <c r="N27" i="7"/>
  <c r="M27" i="7"/>
  <c r="G27" i="7" s="1"/>
  <c r="J28" i="7" s="1"/>
  <c r="H27" i="7"/>
  <c r="K28" i="7" s="1"/>
  <c r="O26" i="7"/>
  <c r="N26" i="7"/>
  <c r="M26" i="7"/>
  <c r="I26" i="7"/>
  <c r="L27" i="7" s="1"/>
  <c r="H26" i="7"/>
  <c r="K27" i="7" s="1"/>
  <c r="G26" i="7"/>
  <c r="J27" i="7" s="1"/>
  <c r="O25" i="7"/>
  <c r="I25" i="7" s="1"/>
  <c r="L26" i="7" s="1"/>
  <c r="N25" i="7"/>
  <c r="M25" i="7"/>
  <c r="H25" i="7"/>
  <c r="K26" i="7" s="1"/>
  <c r="G25" i="7"/>
  <c r="J26" i="7" s="1"/>
  <c r="O24" i="7"/>
  <c r="N24" i="7"/>
  <c r="M24" i="7"/>
  <c r="I24" i="7"/>
  <c r="L25" i="7" s="1"/>
  <c r="H24" i="7"/>
  <c r="K25" i="7" s="1"/>
  <c r="G24" i="7"/>
  <c r="J25" i="7" s="1"/>
  <c r="O23" i="7"/>
  <c r="N23" i="7"/>
  <c r="M23" i="7"/>
  <c r="I23" i="7"/>
  <c r="L24" i="7" s="1"/>
  <c r="H23" i="7"/>
  <c r="K24" i="7" s="1"/>
  <c r="G23" i="7"/>
  <c r="J24" i="7" s="1"/>
  <c r="O22" i="7"/>
  <c r="N22" i="7"/>
  <c r="M22" i="7"/>
  <c r="G22" i="7" s="1"/>
  <c r="J23" i="7" s="1"/>
  <c r="I22" i="7"/>
  <c r="L23" i="7" s="1"/>
  <c r="H22" i="7"/>
  <c r="K23" i="7" s="1"/>
  <c r="O21" i="7"/>
  <c r="I21" i="7" s="1"/>
  <c r="L22" i="7" s="1"/>
  <c r="N21" i="7"/>
  <c r="M21" i="7"/>
  <c r="H21" i="7"/>
  <c r="K22" i="7" s="1"/>
  <c r="G21" i="7"/>
  <c r="J22" i="7" s="1"/>
  <c r="O20" i="7"/>
  <c r="I20" i="7" s="1"/>
  <c r="L21" i="7" s="1"/>
  <c r="N20" i="7"/>
  <c r="M20" i="7"/>
  <c r="G20" i="7" s="1"/>
  <c r="J21" i="7" s="1"/>
  <c r="H20" i="7"/>
  <c r="K21" i="7" s="1"/>
  <c r="O19" i="7"/>
  <c r="I19" i="7" s="1"/>
  <c r="L20" i="7" s="1"/>
  <c r="N19" i="7"/>
  <c r="M19" i="7"/>
  <c r="H19" i="7"/>
  <c r="K20" i="7" s="1"/>
  <c r="G19" i="7"/>
  <c r="J20" i="7" s="1"/>
  <c r="O18" i="7"/>
  <c r="I18" i="7" s="1"/>
  <c r="L19" i="7" s="1"/>
  <c r="N18" i="7"/>
  <c r="M18" i="7"/>
  <c r="H18" i="7"/>
  <c r="K19" i="7" s="1"/>
  <c r="G18" i="7"/>
  <c r="J19" i="7" s="1"/>
  <c r="O17" i="7"/>
  <c r="N17" i="7"/>
  <c r="M17" i="7"/>
  <c r="I17" i="7"/>
  <c r="L18" i="7" s="1"/>
  <c r="H17" i="7"/>
  <c r="K18" i="7" s="1"/>
  <c r="G17" i="7"/>
  <c r="J18" i="7" s="1"/>
  <c r="O16" i="7"/>
  <c r="N16" i="7"/>
  <c r="M16" i="7"/>
  <c r="I16" i="7"/>
  <c r="L17" i="7" s="1"/>
  <c r="H16" i="7"/>
  <c r="K17" i="7" s="1"/>
  <c r="G16" i="7"/>
  <c r="J17" i="7" s="1"/>
  <c r="O15" i="7"/>
  <c r="N15" i="7"/>
  <c r="M15" i="7"/>
  <c r="G15" i="7" s="1"/>
  <c r="J16" i="7" s="1"/>
  <c r="I15" i="7"/>
  <c r="L16" i="7" s="1"/>
  <c r="H15" i="7"/>
  <c r="K16" i="7" s="1"/>
  <c r="O14" i="7"/>
  <c r="N14" i="7"/>
  <c r="M14" i="7"/>
  <c r="I14" i="7"/>
  <c r="L15" i="7" s="1"/>
  <c r="H14" i="7"/>
  <c r="K15" i="7" s="1"/>
  <c r="G14" i="7"/>
  <c r="J15" i="7" s="1"/>
  <c r="O13" i="7"/>
  <c r="N13" i="7"/>
  <c r="M13" i="7"/>
  <c r="I13" i="7"/>
  <c r="L14" i="7" s="1"/>
  <c r="H13" i="7"/>
  <c r="K14" i="7" s="1"/>
  <c r="G13" i="7"/>
  <c r="J14" i="7" s="1"/>
  <c r="O12" i="7"/>
  <c r="I12" i="7" s="1"/>
  <c r="L13" i="7" s="1"/>
  <c r="N12" i="7"/>
  <c r="M12" i="7"/>
  <c r="H12" i="7"/>
  <c r="K13" i="7" s="1"/>
  <c r="G12" i="7"/>
  <c r="J13" i="7" s="1"/>
  <c r="O11" i="7"/>
  <c r="N11" i="7"/>
  <c r="M11" i="7"/>
  <c r="G11" i="7" s="1"/>
  <c r="J12" i="7" s="1"/>
  <c r="I11" i="7"/>
  <c r="L12" i="7" s="1"/>
  <c r="H11" i="7"/>
  <c r="K12" i="7" s="1"/>
  <c r="O10" i="7"/>
  <c r="I10" i="7" s="1"/>
  <c r="L11" i="7" s="1"/>
  <c r="N10" i="7"/>
  <c r="M10" i="7"/>
  <c r="G10" i="7" s="1"/>
  <c r="J11" i="7" s="1"/>
  <c r="H10" i="7"/>
  <c r="K11" i="7" s="1"/>
  <c r="I8" i="7"/>
  <c r="L9" i="7" s="1"/>
  <c r="O9" i="7" s="1"/>
  <c r="H8" i="7"/>
  <c r="G8" i="7"/>
  <c r="J9" i="7" s="1"/>
  <c r="M9" i="7" s="1"/>
  <c r="M59" i="7" l="1"/>
  <c r="G59" i="7" s="1"/>
  <c r="G61" i="7" s="1"/>
  <c r="J61" i="7" s="1"/>
  <c r="O59" i="7"/>
  <c r="I59" i="7" s="1"/>
  <c r="I61" i="7" s="1"/>
  <c r="L61" i="7" s="1"/>
  <c r="D62" i="7"/>
  <c r="F62" i="7"/>
  <c r="E62" i="7"/>
  <c r="I9" i="7"/>
  <c r="L10" i="7" s="1"/>
  <c r="G9" i="7"/>
  <c r="J10" i="7" s="1"/>
  <c r="K9" i="7"/>
  <c r="N9" i="7" s="1"/>
  <c r="N59" i="7" s="1"/>
  <c r="H59" i="7" s="1"/>
  <c r="H61" i="7" s="1"/>
  <c r="K61" i="7" s="1"/>
  <c r="H9" i="7" l="1"/>
  <c r="K10" i="7" s="1"/>
</calcChain>
</file>

<file path=xl/sharedStrings.xml><?xml version="1.0" encoding="utf-8"?>
<sst xmlns="http://schemas.openxmlformats.org/spreadsheetml/2006/main" count="211" uniqueCount="148">
  <si>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</si>
  <si>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</si>
  <si>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</si>
  <si>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</si>
  <si>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</si>
  <si>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</si>
  <si>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</si>
  <si>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</si>
  <si>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</si>
  <si>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</si>
  <si>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</si>
  <si>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</si>
  <si>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</si>
  <si>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</si>
  <si>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</si>
  <si>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</si>
  <si>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</si>
  <si>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</si>
  <si>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</si>
  <si>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</si>
  <si>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</si>
  <si>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</si>
  <si>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</si>
  <si>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</si>
  <si>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</si>
  <si>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</si>
  <si>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</si>
  <si>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ルール</t>
  </si>
  <si>
    <t>通貨ペア</t>
  </si>
  <si>
    <t>日足</t>
  </si>
  <si>
    <t>終了日</t>
  </si>
  <si>
    <t>4Ｈ足</t>
  </si>
  <si>
    <t>１Ｈ足</t>
  </si>
  <si>
    <t>PB</t>
  </si>
  <si>
    <t>EUR/USD</t>
  </si>
  <si>
    <t>1st</t>
  </si>
  <si>
    <t>USD/JPY</t>
  </si>
  <si>
    <t>GBP・JPY</t>
  </si>
  <si>
    <t>EB</t>
  </si>
  <si>
    <t>AUD/USD</t>
  </si>
  <si>
    <t>EUR/JPY</t>
  </si>
  <si>
    <t>2nd</t>
  </si>
  <si>
    <t>Fibo</t>
  </si>
  <si>
    <t>3ｒｄ</t>
  </si>
  <si>
    <t>１ｓｔ</t>
  </si>
  <si>
    <t>1st再</t>
  </si>
  <si>
    <t>GBP/USD</t>
  </si>
  <si>
    <t>AUD/USD</t>
    <phoneticPr fontId="1"/>
  </si>
  <si>
    <t>EUR/USD</t>
    <phoneticPr fontId="1"/>
  </si>
  <si>
    <t>1st</t>
    <phoneticPr fontId="1"/>
  </si>
  <si>
    <t>Fibo(Chapa)</t>
    <phoneticPr fontId="1"/>
  </si>
  <si>
    <t>EUR/JPY</t>
    <phoneticPr fontId="1"/>
  </si>
  <si>
    <t>EURJPY</t>
    <phoneticPr fontId="1"/>
  </si>
  <si>
    <t>１、</t>
    <phoneticPr fontId="1"/>
  </si>
  <si>
    <t>グレーの線　は　ウェッジ　なのか　と　見ましたが</t>
    <rPh sb="4" eb="5">
      <t>セン</t>
    </rPh>
    <rPh sb="19" eb="20">
      <t>ミ</t>
    </rPh>
    <phoneticPr fontId="1"/>
  </si>
  <si>
    <t>ウェッジの　定義が　まだ　あいまいで　ちょっと違う気がします。</t>
    <rPh sb="6" eb="8">
      <t>テイギ</t>
    </rPh>
    <rPh sb="23" eb="24">
      <t>チガ</t>
    </rPh>
    <rPh sb="25" eb="26">
      <t>キ</t>
    </rPh>
    <phoneticPr fontId="1"/>
  </si>
  <si>
    <t>天井圏　で　トリプルTopのと　なってます。</t>
    <rPh sb="0" eb="3">
      <t>テンジョウケン</t>
    </rPh>
    <phoneticPr fontId="1"/>
  </si>
  <si>
    <t>１．２７　まで　いって　タテ値　近くなで　大きく　戻され</t>
    <rPh sb="14" eb="15">
      <t>ネ</t>
    </rPh>
    <rPh sb="16" eb="17">
      <t>チカ</t>
    </rPh>
    <rPh sb="21" eb="22">
      <t>オオ</t>
    </rPh>
    <rPh sb="25" eb="26">
      <t>モド</t>
    </rPh>
    <phoneticPr fontId="1"/>
  </si>
  <si>
    <t>親波の　底　まで　落ちました。</t>
    <rPh sb="0" eb="2">
      <t>オヤナミ</t>
    </rPh>
    <rPh sb="4" eb="5">
      <t>ソコ</t>
    </rPh>
    <rPh sb="9" eb="10">
      <t>オ</t>
    </rPh>
    <phoneticPr fontId="1"/>
  </si>
  <si>
    <t>ダイバージェンスは　分かりませんでした。</t>
    <rPh sb="10" eb="11">
      <t>ワ</t>
    </rPh>
    <phoneticPr fontId="1"/>
  </si>
  <si>
    <t>２、</t>
    <phoneticPr fontId="1"/>
  </si>
  <si>
    <t>ダイバージェンスを　見て</t>
    <rPh sb="10" eb="11">
      <t>ミ</t>
    </rPh>
    <phoneticPr fontId="1"/>
  </si>
  <si>
    <t>Ｗボトムでは　ないので　さらに　左の　二重〇と合わせて</t>
    <rPh sb="16" eb="17">
      <t>ヒダリ</t>
    </rPh>
    <rPh sb="19" eb="21">
      <t>ニジュウ</t>
    </rPh>
    <rPh sb="23" eb="24">
      <t>ア</t>
    </rPh>
    <phoneticPr fontId="1"/>
  </si>
  <si>
    <t>逆三尊　は　ちょっと　無理が　ありますね。</t>
    <rPh sb="0" eb="1">
      <t>ギャク</t>
    </rPh>
    <rPh sb="1" eb="3">
      <t>サンゾン</t>
    </rPh>
    <rPh sb="11" eb="13">
      <t>ムリ</t>
    </rPh>
    <phoneticPr fontId="1"/>
  </si>
  <si>
    <t>１．５まで　上がってそこから　0.618の間で　もみ合い</t>
    <rPh sb="6" eb="7">
      <t>ア</t>
    </rPh>
    <rPh sb="21" eb="22">
      <t>アイダ</t>
    </rPh>
    <rPh sb="26" eb="27">
      <t>ア</t>
    </rPh>
    <phoneticPr fontId="1"/>
  </si>
  <si>
    <t>最終　約３か月かけて　親波の頭まで　到達。</t>
    <rPh sb="0" eb="2">
      <t>サイシュウ</t>
    </rPh>
    <rPh sb="3" eb="4">
      <t>ヤク</t>
    </rPh>
    <rPh sb="6" eb="7">
      <t>ゲツ</t>
    </rPh>
    <rPh sb="11" eb="13">
      <t>オヤナミ</t>
    </rPh>
    <rPh sb="14" eb="15">
      <t>アタマ</t>
    </rPh>
    <rPh sb="18" eb="20">
      <t>トウタツ</t>
    </rPh>
    <phoneticPr fontId="1"/>
  </si>
  <si>
    <t>３、</t>
    <phoneticPr fontId="1"/>
  </si>
  <si>
    <t>２の　もみ合いの中の　ところです。</t>
    <rPh sb="5" eb="6">
      <t>ア</t>
    </rPh>
    <rPh sb="8" eb="9">
      <t>ナカ</t>
    </rPh>
    <phoneticPr fontId="1"/>
  </si>
  <si>
    <t>ダイバージェンス見て　Ｗtop付けてます。</t>
    <rPh sb="8" eb="9">
      <t>ミ</t>
    </rPh>
    <rPh sb="15" eb="16">
      <t>ツ</t>
    </rPh>
    <phoneticPr fontId="1"/>
  </si>
  <si>
    <t>１．５まで　ギリ取れて　再浮上。</t>
    <rPh sb="8" eb="9">
      <t>ト</t>
    </rPh>
    <rPh sb="12" eb="15">
      <t>サイフジョウ</t>
    </rPh>
    <phoneticPr fontId="1"/>
  </si>
  <si>
    <t>４、</t>
    <phoneticPr fontId="1"/>
  </si>
  <si>
    <t>ダイバージェンス見て</t>
    <rPh sb="8" eb="9">
      <t>ミ</t>
    </rPh>
    <phoneticPr fontId="1"/>
  </si>
  <si>
    <t>Ｗtop　付けた　と見ましたが</t>
    <rPh sb="5" eb="6">
      <t>ツ</t>
    </rPh>
    <rPh sb="10" eb="11">
      <t>ミ</t>
    </rPh>
    <phoneticPr fontId="1"/>
  </si>
  <si>
    <t>もみ合いの末　落ちましたが</t>
    <rPh sb="2" eb="3">
      <t>ア</t>
    </rPh>
    <rPh sb="5" eb="6">
      <t>スエ</t>
    </rPh>
    <rPh sb="7" eb="8">
      <t>オ</t>
    </rPh>
    <phoneticPr fontId="1"/>
  </si>
  <si>
    <t>０．６１８　まで　まだ天井圏　もみ合いの中です。</t>
    <rPh sb="11" eb="14">
      <t>テンジョウケン</t>
    </rPh>
    <rPh sb="17" eb="18">
      <t>ア</t>
    </rPh>
    <rPh sb="20" eb="21">
      <t>ナカ</t>
    </rPh>
    <phoneticPr fontId="1"/>
  </si>
  <si>
    <t>これは　レクタングル　ということでしょうか。</t>
    <phoneticPr fontId="1"/>
  </si>
  <si>
    <t>さきほど　の　続き　天井圏の中ですが</t>
    <rPh sb="7" eb="8">
      <t>ゾク</t>
    </rPh>
    <rPh sb="10" eb="13">
      <t>テンジョウケン</t>
    </rPh>
    <rPh sb="14" eb="15">
      <t>ナカ</t>
    </rPh>
    <phoneticPr fontId="1"/>
  </si>
  <si>
    <t>ダイバージェンス　微妙ですが　見て</t>
    <rPh sb="9" eb="11">
      <t>ビミョウ</t>
    </rPh>
    <rPh sb="15" eb="16">
      <t>ミ</t>
    </rPh>
    <phoneticPr fontId="1"/>
  </si>
  <si>
    <t>５、</t>
    <phoneticPr fontId="1"/>
  </si>
  <si>
    <t>三尊　付けて　窓あき　できて　再浮上から</t>
    <rPh sb="0" eb="2">
      <t>サンゾン</t>
    </rPh>
    <rPh sb="3" eb="4">
      <t>ツ</t>
    </rPh>
    <rPh sb="7" eb="8">
      <t>マド</t>
    </rPh>
    <rPh sb="15" eb="18">
      <t>サイフジョウ</t>
    </rPh>
    <phoneticPr fontId="1"/>
  </si>
  <si>
    <t>６、</t>
    <phoneticPr fontId="1"/>
  </si>
  <si>
    <t>これも　続きで　天井圏のもみ合いの中</t>
    <rPh sb="4" eb="5">
      <t>ゾク</t>
    </rPh>
    <rPh sb="8" eb="11">
      <t>テンジョウケン</t>
    </rPh>
    <rPh sb="14" eb="15">
      <t>ア</t>
    </rPh>
    <rPh sb="17" eb="18">
      <t>ナカ</t>
    </rPh>
    <phoneticPr fontId="1"/>
  </si>
  <si>
    <t>0.618　取って　損切り付近まで　戻され　</t>
    <rPh sb="6" eb="7">
      <t>ト</t>
    </rPh>
    <rPh sb="10" eb="12">
      <t>ソンギ</t>
    </rPh>
    <rPh sb="13" eb="15">
      <t>フキン</t>
    </rPh>
    <rPh sb="18" eb="19">
      <t>モド</t>
    </rPh>
    <phoneticPr fontId="1"/>
  </si>
  <si>
    <t>再度　0.618　付けて　終わり。</t>
    <rPh sb="0" eb="2">
      <t>サイド</t>
    </rPh>
    <rPh sb="9" eb="10">
      <t>ツ</t>
    </rPh>
    <rPh sb="13" eb="14">
      <t>オ</t>
    </rPh>
    <phoneticPr fontId="1"/>
  </si>
  <si>
    <t>７、</t>
    <phoneticPr fontId="1"/>
  </si>
  <si>
    <t>三尊　と呼べる、ものか　他に　チャートパターン　分からず</t>
    <rPh sb="0" eb="2">
      <t>サンゾン</t>
    </rPh>
    <rPh sb="4" eb="5">
      <t>ヨ</t>
    </rPh>
    <rPh sb="12" eb="13">
      <t>ホカ</t>
    </rPh>
    <rPh sb="24" eb="25">
      <t>ワ</t>
    </rPh>
    <phoneticPr fontId="1"/>
  </si>
  <si>
    <t>天井圏　もみ合いの中です。</t>
    <rPh sb="0" eb="3">
      <t>テンジョウケン</t>
    </rPh>
    <rPh sb="6" eb="7">
      <t>ア</t>
    </rPh>
    <rPh sb="9" eb="10">
      <t>ナカ</t>
    </rPh>
    <phoneticPr fontId="1"/>
  </si>
  <si>
    <t>８、</t>
    <phoneticPr fontId="1"/>
  </si>
  <si>
    <t>ダイバージェンスみて</t>
    <phoneticPr fontId="1"/>
  </si>
  <si>
    <t>これは　何ともわからずで　</t>
    <rPh sb="4" eb="5">
      <t>ナン</t>
    </rPh>
    <phoneticPr fontId="1"/>
  </si>
  <si>
    <t>ウェッジ　としてみて</t>
    <phoneticPr fontId="1"/>
  </si>
  <si>
    <t>下の　トレンドライン　抜けた陰線の安値に　</t>
    <rPh sb="0" eb="1">
      <t>シタ</t>
    </rPh>
    <rPh sb="11" eb="12">
      <t>ヌ</t>
    </rPh>
    <rPh sb="14" eb="16">
      <t>インセン</t>
    </rPh>
    <rPh sb="17" eb="19">
      <t>ヤスネ</t>
    </rPh>
    <phoneticPr fontId="1"/>
  </si>
  <si>
    <t>Fibo　あてた　もので</t>
    <phoneticPr fontId="1"/>
  </si>
  <si>
    <t>説明にあったもので　やってみました。</t>
    <rPh sb="0" eb="2">
      <t>セツメイ</t>
    </rPh>
    <phoneticPr fontId="1"/>
  </si>
  <si>
    <t>９、</t>
    <phoneticPr fontId="1"/>
  </si>
  <si>
    <t>これは　レクタングルでしょうか。</t>
    <phoneticPr fontId="1"/>
  </si>
  <si>
    <t>でも　伸びず。</t>
    <rPh sb="3" eb="4">
      <t>ノ</t>
    </rPh>
    <phoneticPr fontId="1"/>
  </si>
  <si>
    <t>ダイバージェンスでも　無いと思います。</t>
    <rPh sb="11" eb="12">
      <t>ナ</t>
    </rPh>
    <rPh sb="14" eb="15">
      <t>オモ</t>
    </rPh>
    <phoneticPr fontId="1"/>
  </si>
  <si>
    <t>１０、</t>
    <phoneticPr fontId="1"/>
  </si>
  <si>
    <t>Ｗtop　ということで　良いものか。</t>
    <rPh sb="12" eb="13">
      <t>ヨ</t>
    </rPh>
    <phoneticPr fontId="1"/>
  </si>
  <si>
    <t>１１、</t>
    <phoneticPr fontId="1"/>
  </si>
  <si>
    <t>ダイバージェンス　見付けれず</t>
    <rPh sb="9" eb="11">
      <t>ミツ</t>
    </rPh>
    <phoneticPr fontId="1"/>
  </si>
  <si>
    <t>Wボトム　になって　1.5まで　上昇</t>
    <rPh sb="16" eb="18">
      <t>ジョウショウ</t>
    </rPh>
    <phoneticPr fontId="1"/>
  </si>
  <si>
    <t>１２，</t>
    <phoneticPr fontId="1"/>
  </si>
  <si>
    <t>Wtop　と　思って　ましたが</t>
    <rPh sb="7" eb="8">
      <t>オモ</t>
    </rPh>
    <phoneticPr fontId="1"/>
  </si>
  <si>
    <t>0.618まで　ギリ　届かず　損切りあたりまで</t>
    <rPh sb="11" eb="12">
      <t>トド</t>
    </rPh>
    <rPh sb="15" eb="17">
      <t>ソンギ</t>
    </rPh>
    <phoneticPr fontId="1"/>
  </si>
  <si>
    <t>戻されて　さらに　Ｗtop　付けて　差下降</t>
    <rPh sb="0" eb="1">
      <t>モド</t>
    </rPh>
    <rPh sb="14" eb="15">
      <t>ツ</t>
    </rPh>
    <rPh sb="18" eb="21">
      <t>サカコウ</t>
    </rPh>
    <phoneticPr fontId="1"/>
  </si>
  <si>
    <t>2週間　近く　かかってます。</t>
    <rPh sb="1" eb="3">
      <t>シュウカン</t>
    </rPh>
    <rPh sb="4" eb="5">
      <t>チカ</t>
    </rPh>
    <phoneticPr fontId="1"/>
  </si>
  <si>
    <t>ダイバージェンスと　みました。</t>
    <phoneticPr fontId="1"/>
  </si>
  <si>
    <t>１３，</t>
    <phoneticPr fontId="1"/>
  </si>
  <si>
    <t>１４、</t>
    <phoneticPr fontId="1"/>
  </si>
  <si>
    <t>１６、</t>
    <phoneticPr fontId="1"/>
  </si>
  <si>
    <t>１７、</t>
    <phoneticPr fontId="1"/>
  </si>
  <si>
    <t>１８、</t>
    <phoneticPr fontId="1"/>
  </si>
  <si>
    <t>１９、</t>
    <phoneticPr fontId="1"/>
  </si>
  <si>
    <t>２０、</t>
    <phoneticPr fontId="1"/>
  </si>
  <si>
    <t>ダイバージェンス見て</t>
    <rPh sb="8" eb="9">
      <t>ミ</t>
    </rPh>
    <phoneticPr fontId="1"/>
  </si>
  <si>
    <t>Wボトム　抜けて　即　大きく</t>
    <rPh sb="5" eb="6">
      <t>ヌ</t>
    </rPh>
    <rPh sb="9" eb="10">
      <t>ソク</t>
    </rPh>
    <rPh sb="11" eb="12">
      <t>オオ</t>
    </rPh>
    <phoneticPr fontId="1"/>
  </si>
  <si>
    <t>戻されて　ギリ　損切りかからず　再浮上。</t>
    <rPh sb="0" eb="1">
      <t>モド</t>
    </rPh>
    <rPh sb="8" eb="10">
      <t>ソンギ</t>
    </rPh>
    <rPh sb="16" eb="17">
      <t>サイ</t>
    </rPh>
    <rPh sb="17" eb="19">
      <t>フジョウ</t>
    </rPh>
    <phoneticPr fontId="1"/>
  </si>
  <si>
    <t>これは　Wボトム と見ました。</t>
    <rPh sb="10" eb="11">
      <t>ミ</t>
    </rPh>
    <phoneticPr fontId="1"/>
  </si>
  <si>
    <t>１．５　まで　ギリ達して　損切り付近まで</t>
    <rPh sb="9" eb="10">
      <t>タッ</t>
    </rPh>
    <rPh sb="13" eb="15">
      <t>ソンギ</t>
    </rPh>
    <rPh sb="16" eb="18">
      <t>フキン</t>
    </rPh>
    <phoneticPr fontId="1"/>
  </si>
  <si>
    <t>戻りましたそこからは　１か月　かかって　再浮上。</t>
    <rPh sb="0" eb="1">
      <t>モド</t>
    </rPh>
    <rPh sb="13" eb="14">
      <t>ゲツ</t>
    </rPh>
    <rPh sb="20" eb="23">
      <t>サイフジョウ</t>
    </rPh>
    <phoneticPr fontId="1"/>
  </si>
  <si>
    <t>ダイバージェンスは　見付けれず</t>
    <rPh sb="10" eb="12">
      <t>ミツ</t>
    </rPh>
    <phoneticPr fontId="1"/>
  </si>
  <si>
    <t>Wボトム　を付けて　0.618まで</t>
    <rPh sb="6" eb="7">
      <t>ツ</t>
    </rPh>
    <phoneticPr fontId="1"/>
  </si>
  <si>
    <t>一旦　行きますが　０まで　戻されて　</t>
    <rPh sb="0" eb="2">
      <t>イッタン</t>
    </rPh>
    <rPh sb="3" eb="4">
      <t>イ</t>
    </rPh>
    <rPh sb="13" eb="14">
      <t>モド</t>
    </rPh>
    <phoneticPr fontId="1"/>
  </si>
  <si>
    <t>再浮上　0.618まで　戻されて再浮上。</t>
    <rPh sb="0" eb="3">
      <t>サイフジョウ</t>
    </rPh>
    <rPh sb="12" eb="13">
      <t>モド</t>
    </rPh>
    <rPh sb="16" eb="17">
      <t>サイ</t>
    </rPh>
    <rPh sb="17" eb="19">
      <t>フジョウ</t>
    </rPh>
    <phoneticPr fontId="1"/>
  </si>
  <si>
    <t>１５、</t>
    <phoneticPr fontId="1"/>
  </si>
  <si>
    <t>ＷＴｏｐ　と　見て</t>
    <rPh sb="7" eb="8">
      <t>ミ</t>
    </rPh>
    <phoneticPr fontId="1"/>
  </si>
  <si>
    <t>キレイに　落ちてる　と　思いました。</t>
    <rPh sb="5" eb="6">
      <t>オ</t>
    </rPh>
    <rPh sb="12" eb="13">
      <t>オモ</t>
    </rPh>
    <phoneticPr fontId="1"/>
  </si>
  <si>
    <t>ダイバージェンス　見付けれず。</t>
    <rPh sb="9" eb="11">
      <t>ミツ</t>
    </rPh>
    <phoneticPr fontId="1"/>
  </si>
  <si>
    <t>ダイバージェンス　見つめれず</t>
    <rPh sb="9" eb="10">
      <t>ミ</t>
    </rPh>
    <phoneticPr fontId="1"/>
  </si>
  <si>
    <t>約　１０日間　かかって　</t>
    <rPh sb="0" eb="1">
      <t>ヤク</t>
    </rPh>
    <rPh sb="4" eb="5">
      <t>ニチ</t>
    </rPh>
    <rPh sb="5" eb="6">
      <t>カン</t>
    </rPh>
    <phoneticPr fontId="1"/>
  </si>
  <si>
    <t>最終　さらに　１０日かかって　１．５抜けて　再浮上。</t>
    <rPh sb="0" eb="2">
      <t>サイシュウ</t>
    </rPh>
    <rPh sb="9" eb="10">
      <t>ニチ</t>
    </rPh>
    <rPh sb="18" eb="19">
      <t>ヌ</t>
    </rPh>
    <rPh sb="22" eb="25">
      <t>サイフジョウ</t>
    </rPh>
    <phoneticPr fontId="1"/>
  </si>
  <si>
    <t>ダイバージェンス　見つめれず。</t>
    <rPh sb="9" eb="10">
      <t>ミ</t>
    </rPh>
    <phoneticPr fontId="1"/>
  </si>
  <si>
    <t>ダイバージェンス　見て</t>
    <rPh sb="9" eb="10">
      <t>ミ</t>
    </rPh>
    <phoneticPr fontId="1"/>
  </si>
  <si>
    <t>Wボトム　で　良いものか。</t>
    <rPh sb="7" eb="8">
      <t>ヨ</t>
    </rPh>
    <phoneticPr fontId="1"/>
  </si>
  <si>
    <t>ダイバージェンス　１回目の　谷が大きく</t>
    <rPh sb="10" eb="12">
      <t>カイメ</t>
    </rPh>
    <rPh sb="14" eb="15">
      <t>タニ</t>
    </rPh>
    <rPh sb="16" eb="17">
      <t>オオ</t>
    </rPh>
    <phoneticPr fontId="1"/>
  </si>
  <si>
    <t>２回目の方が　下落しているのに</t>
    <rPh sb="1" eb="3">
      <t>カイメ</t>
    </rPh>
    <rPh sb="4" eb="5">
      <t>ホウ</t>
    </rPh>
    <rPh sb="7" eb="9">
      <t>ゲラク</t>
    </rPh>
    <phoneticPr fontId="1"/>
  </si>
  <si>
    <t>谷は　小さい。これは　関係あるものか。</t>
    <rPh sb="0" eb="1">
      <t>タニ</t>
    </rPh>
    <rPh sb="3" eb="4">
      <t>チイ</t>
    </rPh>
    <rPh sb="11" eb="13">
      <t>カンケイ</t>
    </rPh>
    <phoneticPr fontId="1"/>
  </si>
  <si>
    <t>ダイバージェンス見つめれず</t>
    <rPh sb="8" eb="9">
      <t>ミ</t>
    </rPh>
    <phoneticPr fontId="1"/>
  </si>
  <si>
    <t>Wtop　呼んで良いものか。</t>
    <rPh sb="5" eb="6">
      <t>ヨ</t>
    </rPh>
    <rPh sb="8" eb="9">
      <t>ヨ</t>
    </rPh>
    <phoneticPr fontId="1"/>
  </si>
  <si>
    <t>大きく　下落　していきました。</t>
    <rPh sb="0" eb="1">
      <t>オオ</t>
    </rPh>
    <rPh sb="4" eb="6">
      <t>ゲラク</t>
    </rPh>
    <phoneticPr fontId="1"/>
  </si>
  <si>
    <t>チャートパターン　当てはまらないかも知れないものは　外した方が　良かったでしょうか。Fibo　トレードできそうな　ものを　チャートパターンに　あてはめようとしていた　気がします。</t>
    <rPh sb="9" eb="10">
      <t>ア</t>
    </rPh>
    <rPh sb="18" eb="19">
      <t>シ</t>
    </rPh>
    <rPh sb="26" eb="27">
      <t>ハズ</t>
    </rPh>
    <rPh sb="29" eb="30">
      <t>ホウ</t>
    </rPh>
    <rPh sb="32" eb="33">
      <t>ヨ</t>
    </rPh>
    <rPh sb="83" eb="84">
      <t>キ</t>
    </rPh>
    <phoneticPr fontId="1"/>
  </si>
  <si>
    <t>思ったより　チャートパターン　分かりやすいものが　無いような　気がしました。見方も　これで　合ってるものか　まだまだ　検証必要かと思います。</t>
    <rPh sb="0" eb="1">
      <t>オモ</t>
    </rPh>
    <rPh sb="15" eb="16">
      <t>ワ</t>
    </rPh>
    <rPh sb="25" eb="26">
      <t>ナ</t>
    </rPh>
    <rPh sb="31" eb="32">
      <t>キ</t>
    </rPh>
    <rPh sb="38" eb="40">
      <t>ミカタ</t>
    </rPh>
    <rPh sb="46" eb="47">
      <t>ア</t>
    </rPh>
    <rPh sb="59" eb="63">
      <t>ケンショウヒツヨウ</t>
    </rPh>
    <rPh sb="65" eb="66">
      <t>オモ</t>
    </rPh>
    <phoneticPr fontId="1"/>
  </si>
  <si>
    <t>チャートパターン　他も　確認していきます。</t>
    <rPh sb="9" eb="10">
      <t>ホカ</t>
    </rPh>
    <rPh sb="12" eb="14">
      <t>カクニン</t>
    </rPh>
    <phoneticPr fontId="1"/>
  </si>
  <si>
    <t>Wtopとして　検証しました。</t>
    <rPh sb="8" eb="10">
      <t>ケンショウ</t>
    </rPh>
    <phoneticPr fontId="1"/>
  </si>
  <si>
    <t>１．２７まで　行って大きく戻されて</t>
    <rPh sb="7" eb="8">
      <t>イ</t>
    </rPh>
    <rPh sb="10" eb="11">
      <t>オオ</t>
    </rPh>
    <rPh sb="13" eb="14">
      <t>モド</t>
    </rPh>
    <phoneticPr fontId="1"/>
  </si>
  <si>
    <t>再下降　１週間かかってました。</t>
    <rPh sb="0" eb="3">
      <t>サイカコウ</t>
    </rPh>
    <rPh sb="5" eb="7">
      <t>シュウカン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</si>
</sst>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7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381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381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424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429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432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434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17</xdr:col>
      <xdr:colOff>54573</xdr:colOff>
      <xdr:row>24</xdr:row>
      <xdr:rowOff>57555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335B7BB-82D8-4C15-839E-96EF6F1CC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8594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59531</xdr:rowOff>
    </xdr:from>
    <xdr:to>
      <xdr:col>17</xdr:col>
      <xdr:colOff>54573</xdr:colOff>
      <xdr:row>48</xdr:row>
      <xdr:rowOff>117086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515CEC4-5401-4AD9-A833-D7F4F67DC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524375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17</xdr:col>
      <xdr:colOff>54573</xdr:colOff>
      <xdr:row>73</xdr:row>
      <xdr:rowOff>57555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B223EACE-BAC5-4625-9D18-CEDC05888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929688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17</xdr:col>
      <xdr:colOff>54573</xdr:colOff>
      <xdr:row>98</xdr:row>
      <xdr:rowOff>57554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C59DDE7-F6C7-4C2C-9119-B8F9100CC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3394531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17</xdr:col>
      <xdr:colOff>54573</xdr:colOff>
      <xdr:row>123</xdr:row>
      <xdr:rowOff>57555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66895A02-F5F3-4B1A-88C3-49C3650ED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7859375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17</xdr:col>
      <xdr:colOff>54573</xdr:colOff>
      <xdr:row>147</xdr:row>
      <xdr:rowOff>57555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643D9C7C-15EE-4298-9F98-71FF739F8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2145625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17</xdr:col>
      <xdr:colOff>51823</xdr:colOff>
      <xdr:row>171</xdr:row>
      <xdr:rowOff>56452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B71E26AE-FF92-48C3-B5C0-6D04DFEC9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6431875"/>
          <a:ext cx="10386448" cy="41641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17</xdr:col>
      <xdr:colOff>54573</xdr:colOff>
      <xdr:row>196</xdr:row>
      <xdr:rowOff>57555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98BC395F-7709-4744-899B-422330ABD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0896719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17</xdr:col>
      <xdr:colOff>54573</xdr:colOff>
      <xdr:row>221</xdr:row>
      <xdr:rowOff>57555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4645EDFF-D7B5-4E8B-A685-046180CA9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5361563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17</xdr:col>
      <xdr:colOff>54573</xdr:colOff>
      <xdr:row>246</xdr:row>
      <xdr:rowOff>57554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1B2BA0C5-2CAC-4EE0-960B-F9E1B7695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9826406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0</xdr:rowOff>
    </xdr:from>
    <xdr:to>
      <xdr:col>17</xdr:col>
      <xdr:colOff>54573</xdr:colOff>
      <xdr:row>271</xdr:row>
      <xdr:rowOff>57555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6180C94E-5F1D-497B-BB8D-439E08B60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4291250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17</xdr:col>
      <xdr:colOff>54573</xdr:colOff>
      <xdr:row>296</xdr:row>
      <xdr:rowOff>57555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05699BBD-C512-447C-BF22-E456DFE59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8756094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17</xdr:col>
      <xdr:colOff>54573</xdr:colOff>
      <xdr:row>321</xdr:row>
      <xdr:rowOff>57555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7B7C2DCE-DA99-40B6-B1CB-37934BF39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3220938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322</xdr:row>
      <xdr:rowOff>142874</xdr:rowOff>
    </xdr:from>
    <xdr:to>
      <xdr:col>17</xdr:col>
      <xdr:colOff>54573</xdr:colOff>
      <xdr:row>346</xdr:row>
      <xdr:rowOff>21835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676EF44B-460D-4193-91BF-537D4DB87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7650062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374</xdr:row>
      <xdr:rowOff>0</xdr:rowOff>
    </xdr:from>
    <xdr:to>
      <xdr:col>17</xdr:col>
      <xdr:colOff>54573</xdr:colOff>
      <xdr:row>397</xdr:row>
      <xdr:rowOff>57555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207ED93D-1D12-49AB-A2E4-F9433168D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2150625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399</xdr:row>
      <xdr:rowOff>47625</xdr:rowOff>
    </xdr:from>
    <xdr:to>
      <xdr:col>17</xdr:col>
      <xdr:colOff>57324</xdr:colOff>
      <xdr:row>422</xdr:row>
      <xdr:rowOff>106282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7D5A2080-EAD1-47FE-B47A-9E5C1CC14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6663094"/>
          <a:ext cx="10391949" cy="41663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424</xdr:row>
      <xdr:rowOff>0</xdr:rowOff>
    </xdr:from>
    <xdr:to>
      <xdr:col>17</xdr:col>
      <xdr:colOff>54573</xdr:colOff>
      <xdr:row>447</xdr:row>
      <xdr:rowOff>57555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0FB818D8-BCBA-4AA8-A9DD-1C981C4BF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1080313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449</xdr:row>
      <xdr:rowOff>0</xdr:rowOff>
    </xdr:from>
    <xdr:to>
      <xdr:col>17</xdr:col>
      <xdr:colOff>54573</xdr:colOff>
      <xdr:row>472</xdr:row>
      <xdr:rowOff>57555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C20F5EC2-99A3-4961-8888-2EEA9A012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5545156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474</xdr:row>
      <xdr:rowOff>0</xdr:rowOff>
    </xdr:from>
    <xdr:to>
      <xdr:col>17</xdr:col>
      <xdr:colOff>54573</xdr:colOff>
      <xdr:row>497</xdr:row>
      <xdr:rowOff>57555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E7BB6DAA-335B-47A3-9726-71DF286EB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0010000"/>
          <a:ext cx="10389198" cy="41652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17</xdr:col>
      <xdr:colOff>54573</xdr:colOff>
      <xdr:row>370</xdr:row>
      <xdr:rowOff>48022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4C2D409E-5906-42F7-ADF5-2CA2F9E3C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61972031"/>
          <a:ext cx="10389198" cy="41556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7682A-5660-46FD-8367-6D56345A9DB0}">
  <dimension ref="A1:R64"/>
  <sheetViews>
    <sheetView zoomScaleNormal="100" workbookViewId="0">
      <pane xSplit="1" ySplit="8" topLeftCell="B25" activePane="bottomRight" state="frozen"/>
      <selection pane="topRight" activeCell="B1" sqref="B1"/>
      <selection pane="bottomLeft" activeCell="A9" sqref="A9"/>
      <selection pane="bottomRight" activeCell="J60" sqref="J60:L60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52</v>
      </c>
    </row>
    <row r="2" spans="1:18" x14ac:dyDescent="0.4">
      <c r="A2" s="1" t="s">
        <v>8</v>
      </c>
      <c r="C2" t="s">
        <v>14</v>
      </c>
    </row>
    <row r="3" spans="1:18" x14ac:dyDescent="0.4">
      <c r="A3" s="1" t="s">
        <v>10</v>
      </c>
      <c r="C3" s="29">
        <v>100000</v>
      </c>
    </row>
    <row r="4" spans="1:18" x14ac:dyDescent="0.4">
      <c r="A4" s="1" t="s">
        <v>11</v>
      </c>
      <c r="C4" s="29"/>
    </row>
    <row r="5" spans="1:18" ht="19.5" thickBot="1" x14ac:dyDescent="0.45">
      <c r="A5" s="1" t="s">
        <v>12</v>
      </c>
      <c r="C5" s="29"/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17</v>
      </c>
      <c r="E6" s="25"/>
      <c r="F6" s="26"/>
      <c r="G6" s="86" t="s">
        <v>3</v>
      </c>
      <c r="H6" s="87"/>
      <c r="I6" s="88"/>
      <c r="J6" s="86" t="s">
        <v>15</v>
      </c>
      <c r="K6" s="87"/>
      <c r="L6" s="88"/>
      <c r="M6" s="86" t="s">
        <v>16</v>
      </c>
      <c r="N6" s="87"/>
      <c r="O6" s="88"/>
    </row>
    <row r="7" spans="1:18" ht="19.5" thickBot="1" x14ac:dyDescent="0.45">
      <c r="A7" s="27"/>
      <c r="B7" s="27" t="s">
        <v>2</v>
      </c>
      <c r="C7" s="64" t="s">
        <v>21</v>
      </c>
      <c r="D7" s="13">
        <v>0.61799999999999999</v>
      </c>
      <c r="E7" s="14">
        <v>1.27</v>
      </c>
      <c r="F7" s="15">
        <v>1.5</v>
      </c>
      <c r="G7" s="13">
        <v>0.61799999999999999</v>
      </c>
      <c r="H7" s="14">
        <v>1.27</v>
      </c>
      <c r="I7" s="15">
        <v>1.5</v>
      </c>
      <c r="J7" s="13">
        <v>0.61799999999999999</v>
      </c>
      <c r="K7" s="14">
        <v>1.27</v>
      </c>
      <c r="L7" s="15">
        <v>1.5</v>
      </c>
      <c r="M7" s="13">
        <v>0.61799999999999999</v>
      </c>
      <c r="N7" s="14">
        <v>1.27</v>
      </c>
      <c r="O7" s="15">
        <v>1.5</v>
      </c>
    </row>
    <row r="8" spans="1:18" ht="19.5" thickBot="1" x14ac:dyDescent="0.4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1" t="s">
        <v>15</v>
      </c>
      <c r="K8" s="92"/>
      <c r="L8" s="93"/>
      <c r="M8" s="91"/>
      <c r="N8" s="92"/>
      <c r="O8" s="93"/>
    </row>
    <row r="9" spans="1:18" x14ac:dyDescent="0.4">
      <c r="A9" s="9">
        <v>1</v>
      </c>
      <c r="B9" s="23">
        <v>41003</v>
      </c>
      <c r="C9" s="50">
        <v>1</v>
      </c>
      <c r="D9" s="54">
        <v>0.61799999999999999</v>
      </c>
      <c r="E9" s="55">
        <v>1.27</v>
      </c>
      <c r="F9" s="56">
        <v>1.5</v>
      </c>
      <c r="G9" s="22">
        <f>IF(D9="","",G8+M9)</f>
        <v>101854</v>
      </c>
      <c r="H9" s="22">
        <f t="shared" ref="H9:I24" si="0">IF(E9="","",H8+N9)</f>
        <v>103810</v>
      </c>
      <c r="I9" s="22">
        <f t="shared" si="0"/>
        <v>104500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1854</v>
      </c>
      <c r="N9" s="42">
        <f>IF(E9="","",K9*E9)</f>
        <v>3810</v>
      </c>
      <c r="O9" s="43">
        <f>IF(F9="","",L9*F9)</f>
        <v>4500</v>
      </c>
      <c r="P9" s="40"/>
      <c r="Q9" s="40"/>
      <c r="R9" s="40"/>
    </row>
    <row r="10" spans="1:18" x14ac:dyDescent="0.4">
      <c r="A10" s="9">
        <v>2</v>
      </c>
      <c r="B10" s="5">
        <v>41124</v>
      </c>
      <c r="C10" s="47">
        <v>2</v>
      </c>
      <c r="D10" s="57">
        <v>0.61799999999999999</v>
      </c>
      <c r="E10" s="58">
        <v>1.27</v>
      </c>
      <c r="F10" s="59">
        <v>1.5</v>
      </c>
      <c r="G10" s="22">
        <f t="shared" ref="G10:I25" si="1">IF(D10="","",G9+M10)</f>
        <v>103742.37316</v>
      </c>
      <c r="H10" s="22">
        <f t="shared" si="0"/>
        <v>107765.16099999999</v>
      </c>
      <c r="I10" s="22">
        <f t="shared" si="0"/>
        <v>109202.5</v>
      </c>
      <c r="J10" s="44">
        <f t="shared" ref="J10:L25" si="2">IF(G9="","",G9*0.03)</f>
        <v>3055.62</v>
      </c>
      <c r="K10" s="45">
        <f t="shared" si="2"/>
        <v>3114.2999999999997</v>
      </c>
      <c r="L10" s="46">
        <f t="shared" si="2"/>
        <v>3135</v>
      </c>
      <c r="M10" s="44">
        <f t="shared" ref="M10:O25" si="3">IF(D10="","",J10*D10)</f>
        <v>1888.3731599999999</v>
      </c>
      <c r="N10" s="45">
        <f t="shared" si="3"/>
        <v>3955.1609999999996</v>
      </c>
      <c r="O10" s="46">
        <f t="shared" si="3"/>
        <v>4702.5</v>
      </c>
      <c r="P10" s="40"/>
      <c r="Q10" s="40"/>
      <c r="R10" s="40"/>
    </row>
    <row r="11" spans="1:18" x14ac:dyDescent="0.4">
      <c r="A11" s="9">
        <v>3</v>
      </c>
      <c r="B11" s="5">
        <v>41219</v>
      </c>
      <c r="C11" s="47">
        <v>2</v>
      </c>
      <c r="D11" s="57">
        <v>0.61799999999999999</v>
      </c>
      <c r="E11" s="58">
        <v>1.27</v>
      </c>
      <c r="F11" s="80">
        <v>1.5</v>
      </c>
      <c r="G11" s="22">
        <f t="shared" si="1"/>
        <v>105665.7567583864</v>
      </c>
      <c r="H11" s="22">
        <f t="shared" si="0"/>
        <v>111871.01363409999</v>
      </c>
      <c r="I11" s="22">
        <f t="shared" si="0"/>
        <v>114116.6125</v>
      </c>
      <c r="J11" s="44">
        <f t="shared" si="2"/>
        <v>3112.2711948000001</v>
      </c>
      <c r="K11" s="45">
        <f t="shared" si="2"/>
        <v>3232.9548299999997</v>
      </c>
      <c r="L11" s="46">
        <f t="shared" si="2"/>
        <v>3276.0749999999998</v>
      </c>
      <c r="M11" s="44">
        <f t="shared" si="3"/>
        <v>1923.3835983864001</v>
      </c>
      <c r="N11" s="45">
        <f t="shared" si="3"/>
        <v>4105.8526340999997</v>
      </c>
      <c r="O11" s="46">
        <f t="shared" si="3"/>
        <v>4914.1124999999993</v>
      </c>
      <c r="P11" s="40"/>
      <c r="Q11" s="40"/>
      <c r="R11" s="40"/>
    </row>
    <row r="12" spans="1:18" x14ac:dyDescent="0.4">
      <c r="A12" s="9">
        <v>4</v>
      </c>
      <c r="B12" s="5">
        <v>41331</v>
      </c>
      <c r="C12" s="47">
        <v>2</v>
      </c>
      <c r="D12" s="57">
        <v>0.61799999999999999</v>
      </c>
      <c r="E12" s="58">
        <v>-1</v>
      </c>
      <c r="F12" s="59">
        <v>-1</v>
      </c>
      <c r="G12" s="22">
        <f t="shared" si="1"/>
        <v>107624.79988868689</v>
      </c>
      <c r="H12" s="22">
        <f t="shared" si="0"/>
        <v>108514.88322507699</v>
      </c>
      <c r="I12" s="22">
        <f t="shared" si="0"/>
        <v>110693.11412500001</v>
      </c>
      <c r="J12" s="44">
        <f t="shared" si="2"/>
        <v>3169.9727027515919</v>
      </c>
      <c r="K12" s="45">
        <f t="shared" si="2"/>
        <v>3356.1304090229996</v>
      </c>
      <c r="L12" s="46">
        <f t="shared" si="2"/>
        <v>3423.4983750000001</v>
      </c>
      <c r="M12" s="44">
        <f t="shared" si="3"/>
        <v>1959.0431303004839</v>
      </c>
      <c r="N12" s="45">
        <f t="shared" si="3"/>
        <v>-3356.1304090229996</v>
      </c>
      <c r="O12" s="46">
        <f t="shared" si="3"/>
        <v>-3423.4983750000001</v>
      </c>
      <c r="P12" s="40"/>
      <c r="Q12" s="40"/>
      <c r="R12" s="40"/>
    </row>
    <row r="13" spans="1:18" x14ac:dyDescent="0.4">
      <c r="A13" s="9">
        <v>5</v>
      </c>
      <c r="B13" s="5">
        <v>41352</v>
      </c>
      <c r="C13" s="47">
        <v>2</v>
      </c>
      <c r="D13" s="57">
        <v>0.61799999999999999</v>
      </c>
      <c r="E13" s="58">
        <v>1.27</v>
      </c>
      <c r="F13" s="80">
        <v>1.5</v>
      </c>
      <c r="G13" s="22">
        <f t="shared" si="1"/>
        <v>109620.16367862314</v>
      </c>
      <c r="H13" s="22">
        <f t="shared" si="0"/>
        <v>112649.30027595242</v>
      </c>
      <c r="I13" s="22">
        <f t="shared" si="0"/>
        <v>115674.30426062501</v>
      </c>
      <c r="J13" s="44">
        <f t="shared" si="2"/>
        <v>3228.7439966606066</v>
      </c>
      <c r="K13" s="45">
        <f t="shared" si="2"/>
        <v>3255.4464967523095</v>
      </c>
      <c r="L13" s="46">
        <f t="shared" si="2"/>
        <v>3320.7934237499999</v>
      </c>
      <c r="M13" s="44">
        <f t="shared" si="3"/>
        <v>1995.3637899362548</v>
      </c>
      <c r="N13" s="45">
        <f t="shared" si="3"/>
        <v>4134.4170508754332</v>
      </c>
      <c r="O13" s="46">
        <f t="shared" si="3"/>
        <v>4981.190135625</v>
      </c>
      <c r="P13" s="40"/>
      <c r="Q13" s="40"/>
      <c r="R13" s="40"/>
    </row>
    <row r="14" spans="1:18" x14ac:dyDescent="0.4">
      <c r="A14" s="9">
        <v>6</v>
      </c>
      <c r="B14" s="5">
        <v>41432</v>
      </c>
      <c r="C14" s="47">
        <v>2</v>
      </c>
      <c r="D14" s="57">
        <v>0.61799999999999999</v>
      </c>
      <c r="E14" s="58">
        <v>-1</v>
      </c>
      <c r="F14" s="59">
        <v>-1</v>
      </c>
      <c r="G14" s="22">
        <f t="shared" si="1"/>
        <v>111652.52151322481</v>
      </c>
      <c r="H14" s="22">
        <f t="shared" si="0"/>
        <v>109269.82126767385</v>
      </c>
      <c r="I14" s="22">
        <f t="shared" si="0"/>
        <v>112204.07513280626</v>
      </c>
      <c r="J14" s="44">
        <f t="shared" si="2"/>
        <v>3288.6049103586943</v>
      </c>
      <c r="K14" s="45">
        <f t="shared" si="2"/>
        <v>3379.4790082785726</v>
      </c>
      <c r="L14" s="46">
        <f t="shared" si="2"/>
        <v>3470.2291278187499</v>
      </c>
      <c r="M14" s="44">
        <f t="shared" si="3"/>
        <v>2032.3578346016729</v>
      </c>
      <c r="N14" s="45">
        <f t="shared" si="3"/>
        <v>-3379.4790082785726</v>
      </c>
      <c r="O14" s="46">
        <f t="shared" si="3"/>
        <v>-3470.2291278187499</v>
      </c>
      <c r="P14" s="40"/>
      <c r="Q14" s="40"/>
      <c r="R14" s="40"/>
    </row>
    <row r="15" spans="1:18" x14ac:dyDescent="0.4">
      <c r="A15" s="9">
        <v>7</v>
      </c>
      <c r="B15" s="5">
        <v>41481</v>
      </c>
      <c r="C15" s="47">
        <v>2</v>
      </c>
      <c r="D15" s="57">
        <v>0.61799999999999999</v>
      </c>
      <c r="E15" s="58">
        <v>1.27</v>
      </c>
      <c r="F15" s="59">
        <v>1.5</v>
      </c>
      <c r="G15" s="22">
        <f t="shared" si="1"/>
        <v>113722.55926208</v>
      </c>
      <c r="H15" s="22">
        <f t="shared" si="0"/>
        <v>113433.00145797222</v>
      </c>
      <c r="I15" s="22">
        <f t="shared" si="0"/>
        <v>117253.25851378254</v>
      </c>
      <c r="J15" s="44">
        <f t="shared" si="2"/>
        <v>3349.5756453967442</v>
      </c>
      <c r="K15" s="45">
        <f t="shared" si="2"/>
        <v>3278.0946380302153</v>
      </c>
      <c r="L15" s="46">
        <f t="shared" si="2"/>
        <v>3366.1222539841879</v>
      </c>
      <c r="M15" s="44">
        <f t="shared" si="3"/>
        <v>2070.0377488551881</v>
      </c>
      <c r="N15" s="45">
        <f t="shared" si="3"/>
        <v>4163.1801902983734</v>
      </c>
      <c r="O15" s="46">
        <f t="shared" si="3"/>
        <v>5049.183380976282</v>
      </c>
      <c r="P15" s="40"/>
      <c r="Q15" s="40"/>
      <c r="R15" s="40"/>
    </row>
    <row r="16" spans="1:18" x14ac:dyDescent="0.4">
      <c r="A16" s="9">
        <v>8</v>
      </c>
      <c r="B16" s="5">
        <v>41578</v>
      </c>
      <c r="C16" s="47">
        <v>2</v>
      </c>
      <c r="D16" s="57">
        <v>0.61799999999999999</v>
      </c>
      <c r="E16" s="58">
        <v>1.27</v>
      </c>
      <c r="F16" s="59">
        <v>1.5</v>
      </c>
      <c r="G16" s="22">
        <f t="shared" si="1"/>
        <v>115830.97551079896</v>
      </c>
      <c r="H16" s="22">
        <f t="shared" si="0"/>
        <v>117754.79881352096</v>
      </c>
      <c r="I16" s="22">
        <f t="shared" si="0"/>
        <v>122529.65514690275</v>
      </c>
      <c r="J16" s="44">
        <f t="shared" si="2"/>
        <v>3411.6767778623998</v>
      </c>
      <c r="K16" s="45">
        <f t="shared" si="2"/>
        <v>3402.9900437391666</v>
      </c>
      <c r="L16" s="46">
        <f t="shared" si="2"/>
        <v>3517.5977554134761</v>
      </c>
      <c r="M16" s="44">
        <f t="shared" si="3"/>
        <v>2108.4162487189633</v>
      </c>
      <c r="N16" s="45">
        <f t="shared" si="3"/>
        <v>4321.7973555487415</v>
      </c>
      <c r="O16" s="46">
        <f t="shared" si="3"/>
        <v>5276.3966331202137</v>
      </c>
      <c r="P16" s="40"/>
      <c r="Q16" s="40"/>
      <c r="R16" s="40"/>
    </row>
    <row r="17" spans="1:18" x14ac:dyDescent="0.4">
      <c r="A17" s="9">
        <v>9</v>
      </c>
      <c r="B17" s="5">
        <v>41652</v>
      </c>
      <c r="C17" s="47">
        <v>2</v>
      </c>
      <c r="D17" s="57">
        <v>0.61799999999999999</v>
      </c>
      <c r="E17" s="58">
        <v>-1</v>
      </c>
      <c r="F17" s="59">
        <v>-1</v>
      </c>
      <c r="G17" s="22">
        <f t="shared" si="1"/>
        <v>117978.48179676918</v>
      </c>
      <c r="H17" s="22">
        <f t="shared" si="0"/>
        <v>114222.15484911534</v>
      </c>
      <c r="I17" s="22">
        <f t="shared" si="0"/>
        <v>118853.76549249566</v>
      </c>
      <c r="J17" s="44">
        <f t="shared" si="2"/>
        <v>3474.9292653239686</v>
      </c>
      <c r="K17" s="45">
        <f t="shared" si="2"/>
        <v>3532.6439644056286</v>
      </c>
      <c r="L17" s="46">
        <f t="shared" si="2"/>
        <v>3675.8896544070822</v>
      </c>
      <c r="M17" s="44">
        <f t="shared" si="3"/>
        <v>2147.5062859702125</v>
      </c>
      <c r="N17" s="45">
        <f t="shared" si="3"/>
        <v>-3532.6439644056286</v>
      </c>
      <c r="O17" s="46">
        <f t="shared" si="3"/>
        <v>-3675.8896544070822</v>
      </c>
      <c r="P17" s="40"/>
      <c r="Q17" s="40"/>
      <c r="R17" s="40"/>
    </row>
    <row r="18" spans="1:18" x14ac:dyDescent="0.4">
      <c r="A18" s="9">
        <v>10</v>
      </c>
      <c r="B18" s="5">
        <v>42006</v>
      </c>
      <c r="C18" s="47">
        <v>2</v>
      </c>
      <c r="D18" s="57">
        <v>0.61799999999999999</v>
      </c>
      <c r="E18" s="58">
        <v>1.27</v>
      </c>
      <c r="F18" s="59">
        <v>1.5</v>
      </c>
      <c r="G18" s="22">
        <f t="shared" si="1"/>
        <v>120165.80284928127</v>
      </c>
      <c r="H18" s="22">
        <f t="shared" si="0"/>
        <v>118574.01894886664</v>
      </c>
      <c r="I18" s="22">
        <f t="shared" si="0"/>
        <v>124202.18493965796</v>
      </c>
      <c r="J18" s="44">
        <f t="shared" si="2"/>
        <v>3539.3544539030754</v>
      </c>
      <c r="K18" s="45">
        <f t="shared" si="2"/>
        <v>3426.66464547346</v>
      </c>
      <c r="L18" s="46">
        <f t="shared" si="2"/>
        <v>3565.6129647748699</v>
      </c>
      <c r="M18" s="44">
        <f t="shared" si="3"/>
        <v>2187.3210525121008</v>
      </c>
      <c r="N18" s="45">
        <f t="shared" si="3"/>
        <v>4351.8640997512939</v>
      </c>
      <c r="O18" s="46">
        <f t="shared" si="3"/>
        <v>5348.419447162305</v>
      </c>
      <c r="P18" s="40"/>
      <c r="Q18" s="40"/>
      <c r="R18" s="40"/>
    </row>
    <row r="19" spans="1:18" x14ac:dyDescent="0.4">
      <c r="A19" s="9">
        <v>11</v>
      </c>
      <c r="B19" s="5">
        <v>42124</v>
      </c>
      <c r="C19" s="47">
        <v>1</v>
      </c>
      <c r="D19" s="57">
        <v>0.61799999999999999</v>
      </c>
      <c r="E19" s="58">
        <v>1.27</v>
      </c>
      <c r="F19" s="59">
        <v>1.5</v>
      </c>
      <c r="G19" s="22">
        <f t="shared" si="1"/>
        <v>122393.67683410695</v>
      </c>
      <c r="H19" s="22">
        <f t="shared" si="0"/>
        <v>123091.68907081845</v>
      </c>
      <c r="I19" s="22">
        <f t="shared" si="0"/>
        <v>129791.28326194258</v>
      </c>
      <c r="J19" s="44">
        <f t="shared" si="2"/>
        <v>3604.9740854784382</v>
      </c>
      <c r="K19" s="45">
        <f t="shared" si="2"/>
        <v>3557.2205684659989</v>
      </c>
      <c r="L19" s="46">
        <f t="shared" si="2"/>
        <v>3726.0655481897388</v>
      </c>
      <c r="M19" s="44">
        <f t="shared" si="3"/>
        <v>2227.8739848256746</v>
      </c>
      <c r="N19" s="45">
        <f t="shared" si="3"/>
        <v>4517.6701219518191</v>
      </c>
      <c r="O19" s="46">
        <f t="shared" si="3"/>
        <v>5589.098322284608</v>
      </c>
      <c r="P19" s="40"/>
      <c r="Q19" s="40"/>
      <c r="R19" s="40"/>
    </row>
    <row r="20" spans="1:18" x14ac:dyDescent="0.4">
      <c r="A20" s="9">
        <v>12</v>
      </c>
      <c r="B20" s="5">
        <v>42178</v>
      </c>
      <c r="C20" s="47">
        <v>2</v>
      </c>
      <c r="D20" s="57">
        <v>0.61799999999999999</v>
      </c>
      <c r="E20" s="58">
        <v>1.27</v>
      </c>
      <c r="F20" s="59">
        <v>1.5</v>
      </c>
      <c r="G20" s="22">
        <f t="shared" si="1"/>
        <v>124662.85560261129</v>
      </c>
      <c r="H20" s="22">
        <f t="shared" si="0"/>
        <v>127781.48242441664</v>
      </c>
      <c r="I20" s="22">
        <f t="shared" si="0"/>
        <v>135631.89100872999</v>
      </c>
      <c r="J20" s="44">
        <f t="shared" si="2"/>
        <v>3671.8103050232085</v>
      </c>
      <c r="K20" s="45">
        <f t="shared" si="2"/>
        <v>3692.7506721245536</v>
      </c>
      <c r="L20" s="46">
        <f t="shared" si="2"/>
        <v>3893.7384978582772</v>
      </c>
      <c r="M20" s="44">
        <f t="shared" si="3"/>
        <v>2269.1787685043428</v>
      </c>
      <c r="N20" s="45">
        <f t="shared" si="3"/>
        <v>4689.7933535981829</v>
      </c>
      <c r="O20" s="46">
        <f t="shared" si="3"/>
        <v>5840.6077467874156</v>
      </c>
      <c r="P20" s="40"/>
      <c r="Q20" s="40"/>
      <c r="R20" s="40"/>
    </row>
    <row r="21" spans="1:18" x14ac:dyDescent="0.4">
      <c r="A21" s="9">
        <v>13</v>
      </c>
      <c r="B21" s="5">
        <v>42195</v>
      </c>
      <c r="C21" s="47">
        <v>1</v>
      </c>
      <c r="D21" s="57">
        <v>0.61799999999999999</v>
      </c>
      <c r="E21" s="58">
        <v>1.27</v>
      </c>
      <c r="F21" s="59">
        <v>1.5</v>
      </c>
      <c r="G21" s="22">
        <f t="shared" si="1"/>
        <v>126974.1049454837</v>
      </c>
      <c r="H21" s="22">
        <f t="shared" si="0"/>
        <v>132649.9569047869</v>
      </c>
      <c r="I21" s="22">
        <f t="shared" si="0"/>
        <v>141735.32610412283</v>
      </c>
      <c r="J21" s="44">
        <f t="shared" si="2"/>
        <v>3739.8856680783388</v>
      </c>
      <c r="K21" s="45">
        <f t="shared" si="2"/>
        <v>3833.444472732499</v>
      </c>
      <c r="L21" s="46">
        <f t="shared" si="2"/>
        <v>4068.9567302618993</v>
      </c>
      <c r="M21" s="44">
        <f t="shared" si="3"/>
        <v>2311.2493428724133</v>
      </c>
      <c r="N21" s="45">
        <f t="shared" si="3"/>
        <v>4868.4744803702733</v>
      </c>
      <c r="O21" s="46">
        <f t="shared" si="3"/>
        <v>6103.4350953928488</v>
      </c>
      <c r="P21" s="40"/>
      <c r="Q21" s="40"/>
      <c r="R21" s="40"/>
    </row>
    <row r="22" spans="1:18" x14ac:dyDescent="0.4">
      <c r="A22" s="9">
        <v>14</v>
      </c>
      <c r="B22" s="5">
        <v>42206</v>
      </c>
      <c r="C22" s="47">
        <v>1</v>
      </c>
      <c r="D22" s="57">
        <v>0.61799999999999999</v>
      </c>
      <c r="E22" s="58">
        <v>1.27</v>
      </c>
      <c r="F22" s="59">
        <v>1.5</v>
      </c>
      <c r="G22" s="22">
        <f t="shared" si="1"/>
        <v>129328.20485117297</v>
      </c>
      <c r="H22" s="22">
        <f t="shared" si="0"/>
        <v>137703.92026285929</v>
      </c>
      <c r="I22" s="22">
        <f t="shared" si="0"/>
        <v>148113.41577880835</v>
      </c>
      <c r="J22" s="44">
        <f t="shared" si="2"/>
        <v>3809.223148364511</v>
      </c>
      <c r="K22" s="45">
        <f t="shared" si="2"/>
        <v>3979.4987071436067</v>
      </c>
      <c r="L22" s="46">
        <f t="shared" si="2"/>
        <v>4252.0597831236846</v>
      </c>
      <c r="M22" s="44">
        <f t="shared" si="3"/>
        <v>2354.0999056892679</v>
      </c>
      <c r="N22" s="45">
        <f t="shared" si="3"/>
        <v>5053.9633580723803</v>
      </c>
      <c r="O22" s="46">
        <f t="shared" si="3"/>
        <v>6378.0896746855269</v>
      </c>
      <c r="P22" s="40"/>
      <c r="Q22" s="40"/>
      <c r="R22" s="40"/>
    </row>
    <row r="23" spans="1:18" x14ac:dyDescent="0.4">
      <c r="A23" s="9">
        <v>15</v>
      </c>
      <c r="B23" s="5">
        <v>42242</v>
      </c>
      <c r="C23" s="47">
        <v>2</v>
      </c>
      <c r="D23" s="57">
        <v>0.61799999999999999</v>
      </c>
      <c r="E23" s="58">
        <v>1.27</v>
      </c>
      <c r="F23" s="80">
        <v>1.5</v>
      </c>
      <c r="G23" s="22">
        <f t="shared" si="1"/>
        <v>131725.94976911371</v>
      </c>
      <c r="H23" s="22">
        <f t="shared" si="0"/>
        <v>142950.43962487424</v>
      </c>
      <c r="I23" s="22">
        <f t="shared" si="0"/>
        <v>154778.51948885474</v>
      </c>
      <c r="J23" s="44">
        <f t="shared" si="2"/>
        <v>3879.846145535189</v>
      </c>
      <c r="K23" s="45">
        <f t="shared" si="2"/>
        <v>4131.1176078857789</v>
      </c>
      <c r="L23" s="46">
        <f t="shared" si="2"/>
        <v>4443.40247336425</v>
      </c>
      <c r="M23" s="44">
        <f t="shared" si="3"/>
        <v>2397.7449179407467</v>
      </c>
      <c r="N23" s="45">
        <f t="shared" si="3"/>
        <v>5246.5193620149394</v>
      </c>
      <c r="O23" s="46">
        <f t="shared" si="3"/>
        <v>6665.1037100463745</v>
      </c>
      <c r="P23" s="40"/>
      <c r="Q23" s="40"/>
      <c r="R23" s="40"/>
    </row>
    <row r="24" spans="1:18" x14ac:dyDescent="0.4">
      <c r="A24" s="9">
        <v>16</v>
      </c>
      <c r="B24" s="5">
        <v>42279</v>
      </c>
      <c r="C24" s="47">
        <v>1</v>
      </c>
      <c r="D24" s="57">
        <v>0.61799999999999999</v>
      </c>
      <c r="E24" s="58">
        <v>1.27</v>
      </c>
      <c r="F24" s="59">
        <v>1.5</v>
      </c>
      <c r="G24" s="22">
        <f t="shared" si="1"/>
        <v>134168.14887783307</v>
      </c>
      <c r="H24" s="22">
        <f t="shared" si="0"/>
        <v>148396.85137458195</v>
      </c>
      <c r="I24" s="22">
        <f t="shared" si="0"/>
        <v>161743.55286585321</v>
      </c>
      <c r="J24" s="44">
        <f t="shared" si="2"/>
        <v>3951.778493073411</v>
      </c>
      <c r="K24" s="45">
        <f t="shared" si="2"/>
        <v>4288.5131887462267</v>
      </c>
      <c r="L24" s="46">
        <f t="shared" si="2"/>
        <v>4643.3555846656418</v>
      </c>
      <c r="M24" s="44">
        <f t="shared" si="3"/>
        <v>2442.1991087193678</v>
      </c>
      <c r="N24" s="45">
        <f t="shared" si="3"/>
        <v>5446.4117497077077</v>
      </c>
      <c r="O24" s="46">
        <f t="shared" si="3"/>
        <v>6965.0333769984627</v>
      </c>
      <c r="P24" s="40"/>
      <c r="Q24" s="40"/>
      <c r="R24" s="40"/>
    </row>
    <row r="25" spans="1:18" x14ac:dyDescent="0.4">
      <c r="A25" s="9">
        <v>17</v>
      </c>
      <c r="B25" s="5">
        <v>42292</v>
      </c>
      <c r="C25" s="47">
        <v>2</v>
      </c>
      <c r="D25" s="57">
        <v>0.61799999999999999</v>
      </c>
      <c r="E25" s="58">
        <v>1.27</v>
      </c>
      <c r="F25" s="59">
        <v>1.5</v>
      </c>
      <c r="G25" s="22">
        <f t="shared" si="1"/>
        <v>136655.62635802809</v>
      </c>
      <c r="H25" s="22">
        <f t="shared" si="1"/>
        <v>154050.77141195352</v>
      </c>
      <c r="I25" s="22">
        <f t="shared" si="1"/>
        <v>169022.0127448166</v>
      </c>
      <c r="J25" s="44">
        <f t="shared" si="2"/>
        <v>4025.0444663349917</v>
      </c>
      <c r="K25" s="45">
        <f t="shared" si="2"/>
        <v>4451.9055412374582</v>
      </c>
      <c r="L25" s="46">
        <f t="shared" si="2"/>
        <v>4852.3065859755961</v>
      </c>
      <c r="M25" s="44">
        <f t="shared" si="3"/>
        <v>2487.4774801950248</v>
      </c>
      <c r="N25" s="45">
        <f t="shared" si="3"/>
        <v>5653.9200373715721</v>
      </c>
      <c r="O25" s="46">
        <f t="shared" si="3"/>
        <v>7278.4598789633947</v>
      </c>
      <c r="P25" s="40"/>
      <c r="Q25" s="40"/>
      <c r="R25" s="40"/>
    </row>
    <row r="26" spans="1:18" x14ac:dyDescent="0.4">
      <c r="A26" s="9">
        <v>18</v>
      </c>
      <c r="B26" s="5">
        <v>42396</v>
      </c>
      <c r="C26" s="47">
        <v>1</v>
      </c>
      <c r="D26" s="57">
        <v>0.61799999999999999</v>
      </c>
      <c r="E26" s="58">
        <v>1.27</v>
      </c>
      <c r="F26" s="59">
        <v>1.5</v>
      </c>
      <c r="G26" s="22">
        <f t="shared" ref="G26:I41" si="4">IF(D26="","",G25+M26)</f>
        <v>139189.22167070594</v>
      </c>
      <c r="H26" s="22">
        <f t="shared" si="4"/>
        <v>159920.10580274896</v>
      </c>
      <c r="I26" s="22">
        <f t="shared" si="4"/>
        <v>176628.00331833336</v>
      </c>
      <c r="J26" s="44">
        <f t="shared" ref="J26:L58" si="5">IF(G25="","",G25*0.03)</f>
        <v>4099.6687907408423</v>
      </c>
      <c r="K26" s="45">
        <f t="shared" si="5"/>
        <v>4621.5231423586056</v>
      </c>
      <c r="L26" s="46">
        <f t="shared" si="5"/>
        <v>5070.6603823444975</v>
      </c>
      <c r="M26" s="44">
        <f t="shared" ref="M26:O58" si="6">IF(D26="","",J26*D26)</f>
        <v>2533.5953126778404</v>
      </c>
      <c r="N26" s="45">
        <f t="shared" si="6"/>
        <v>5869.3343907954295</v>
      </c>
      <c r="O26" s="46">
        <f t="shared" si="6"/>
        <v>7605.9905735167467</v>
      </c>
      <c r="P26" s="40"/>
      <c r="Q26" s="40"/>
      <c r="R26" s="40"/>
    </row>
    <row r="27" spans="1:18" x14ac:dyDescent="0.4">
      <c r="A27" s="9">
        <v>19</v>
      </c>
      <c r="B27" s="5">
        <v>42408</v>
      </c>
      <c r="C27" s="47">
        <v>2</v>
      </c>
      <c r="D27" s="57">
        <v>0.61799999999999999</v>
      </c>
      <c r="E27" s="58">
        <v>1.27</v>
      </c>
      <c r="F27" s="59">
        <v>1.5</v>
      </c>
      <c r="G27" s="22">
        <f t="shared" si="4"/>
        <v>141769.78984048084</v>
      </c>
      <c r="H27" s="22">
        <f t="shared" si="4"/>
        <v>166013.06183383369</v>
      </c>
      <c r="I27" s="22">
        <f t="shared" si="4"/>
        <v>184576.26346765837</v>
      </c>
      <c r="J27" s="44">
        <f t="shared" si="5"/>
        <v>4175.6766501211778</v>
      </c>
      <c r="K27" s="45">
        <f t="shared" si="5"/>
        <v>4797.6031740824683</v>
      </c>
      <c r="L27" s="46">
        <f t="shared" si="5"/>
        <v>5298.8400995500006</v>
      </c>
      <c r="M27" s="44">
        <f t="shared" si="6"/>
        <v>2580.5681697748878</v>
      </c>
      <c r="N27" s="45">
        <f t="shared" si="6"/>
        <v>6092.9560310847346</v>
      </c>
      <c r="O27" s="46">
        <f t="shared" si="6"/>
        <v>7948.2601493250004</v>
      </c>
      <c r="P27" s="40"/>
      <c r="Q27" s="40"/>
      <c r="R27" s="40"/>
    </row>
    <row r="28" spans="1:18" x14ac:dyDescent="0.4">
      <c r="A28" s="9">
        <v>20</v>
      </c>
      <c r="B28" s="5">
        <v>42432</v>
      </c>
      <c r="C28" s="47">
        <v>1</v>
      </c>
      <c r="D28" s="57">
        <v>0.61799999999999999</v>
      </c>
      <c r="E28" s="58">
        <v>1.27</v>
      </c>
      <c r="F28" s="59">
        <v>1.5</v>
      </c>
      <c r="G28" s="22">
        <f t="shared" si="4"/>
        <v>144398.20174412336</v>
      </c>
      <c r="H28" s="22">
        <f t="shared" si="4"/>
        <v>172338.15948970275</v>
      </c>
      <c r="I28" s="22">
        <f t="shared" si="4"/>
        <v>192882.195323703</v>
      </c>
      <c r="J28" s="44">
        <f t="shared" si="5"/>
        <v>4253.0936952144248</v>
      </c>
      <c r="K28" s="45">
        <f t="shared" si="5"/>
        <v>4980.3918550150111</v>
      </c>
      <c r="L28" s="46">
        <f t="shared" si="5"/>
        <v>5537.2879040297512</v>
      </c>
      <c r="M28" s="44">
        <f t="shared" si="6"/>
        <v>2628.4119036425145</v>
      </c>
      <c r="N28" s="45">
        <f t="shared" si="6"/>
        <v>6325.0976558690645</v>
      </c>
      <c r="O28" s="46">
        <f t="shared" si="6"/>
        <v>8305.9318560446263</v>
      </c>
      <c r="P28" s="40"/>
      <c r="Q28" s="40"/>
      <c r="R28" s="40"/>
    </row>
    <row r="29" spans="1:18" x14ac:dyDescent="0.4">
      <c r="A29" s="9">
        <v>21</v>
      </c>
      <c r="B29" s="5"/>
      <c r="C29" s="47"/>
      <c r="D29" s="57"/>
      <c r="E29" s="58"/>
      <c r="F29" s="80"/>
      <c r="G29" s="22" t="str">
        <f t="shared" si="4"/>
        <v/>
      </c>
      <c r="H29" s="22" t="str">
        <f t="shared" si="4"/>
        <v/>
      </c>
      <c r="I29" s="22" t="str">
        <f t="shared" si="4"/>
        <v/>
      </c>
      <c r="J29" s="44">
        <f t="shared" si="5"/>
        <v>4331.9460523237003</v>
      </c>
      <c r="K29" s="45">
        <f t="shared" si="5"/>
        <v>5170.1447846910824</v>
      </c>
      <c r="L29" s="46">
        <f t="shared" si="5"/>
        <v>5786.4658597110893</v>
      </c>
      <c r="M29" s="44" t="str">
        <f t="shared" si="6"/>
        <v/>
      </c>
      <c r="N29" s="45" t="str">
        <f t="shared" si="6"/>
        <v/>
      </c>
      <c r="O29" s="46" t="str">
        <f t="shared" si="6"/>
        <v/>
      </c>
      <c r="P29" s="40"/>
      <c r="Q29" s="40"/>
      <c r="R29" s="40"/>
    </row>
    <row r="30" spans="1:18" x14ac:dyDescent="0.4">
      <c r="A30" s="9">
        <v>22</v>
      </c>
      <c r="B30" s="5"/>
      <c r="C30" s="47"/>
      <c r="D30" s="57"/>
      <c r="E30" s="58"/>
      <c r="F30" s="80"/>
      <c r="G30" s="22" t="str">
        <f t="shared" si="4"/>
        <v/>
      </c>
      <c r="H30" s="22" t="str">
        <f t="shared" si="4"/>
        <v/>
      </c>
      <c r="I30" s="22" t="str">
        <f t="shared" si="4"/>
        <v/>
      </c>
      <c r="J30" s="44" t="str">
        <f t="shared" si="5"/>
        <v/>
      </c>
      <c r="K30" s="45" t="str">
        <f t="shared" si="5"/>
        <v/>
      </c>
      <c r="L30" s="46" t="str">
        <f t="shared" si="5"/>
        <v/>
      </c>
      <c r="M30" s="44" t="str">
        <f t="shared" si="6"/>
        <v/>
      </c>
      <c r="N30" s="45" t="str">
        <f t="shared" si="6"/>
        <v/>
      </c>
      <c r="O30" s="46" t="str">
        <f t="shared" si="6"/>
        <v/>
      </c>
      <c r="P30" s="40"/>
      <c r="Q30" s="40"/>
      <c r="R30" s="40"/>
    </row>
    <row r="31" spans="1:18" x14ac:dyDescent="0.4">
      <c r="A31" s="9">
        <v>23</v>
      </c>
      <c r="B31" s="5"/>
      <c r="C31" s="47"/>
      <c r="D31" s="57"/>
      <c r="E31" s="58"/>
      <c r="F31" s="59"/>
      <c r="G31" s="22" t="str">
        <f t="shared" si="4"/>
        <v/>
      </c>
      <c r="H31" s="22" t="str">
        <f t="shared" si="4"/>
        <v/>
      </c>
      <c r="I31" s="22" t="str">
        <f t="shared" si="4"/>
        <v/>
      </c>
      <c r="J31" s="44" t="str">
        <f t="shared" si="5"/>
        <v/>
      </c>
      <c r="K31" s="45" t="str">
        <f t="shared" si="5"/>
        <v/>
      </c>
      <c r="L31" s="46" t="str">
        <f t="shared" si="5"/>
        <v/>
      </c>
      <c r="M31" s="44" t="str">
        <f t="shared" si="6"/>
        <v/>
      </c>
      <c r="N31" s="45" t="str">
        <f t="shared" si="6"/>
        <v/>
      </c>
      <c r="O31" s="46" t="str">
        <f t="shared" si="6"/>
        <v/>
      </c>
      <c r="P31" s="40"/>
      <c r="Q31" s="40"/>
      <c r="R31" s="40"/>
    </row>
    <row r="32" spans="1:18" x14ac:dyDescent="0.4">
      <c r="A32" s="9">
        <v>24</v>
      </c>
      <c r="B32" s="5"/>
      <c r="C32" s="47"/>
      <c r="D32" s="57"/>
      <c r="E32" s="58"/>
      <c r="F32" s="59"/>
      <c r="G32" s="22" t="str">
        <f t="shared" si="4"/>
        <v/>
      </c>
      <c r="H32" s="22" t="str">
        <f t="shared" si="4"/>
        <v/>
      </c>
      <c r="I32" s="22" t="str">
        <f t="shared" si="4"/>
        <v/>
      </c>
      <c r="J32" s="44" t="str">
        <f t="shared" si="5"/>
        <v/>
      </c>
      <c r="K32" s="45" t="str">
        <f t="shared" si="5"/>
        <v/>
      </c>
      <c r="L32" s="46" t="str">
        <f t="shared" si="5"/>
        <v/>
      </c>
      <c r="M32" s="44" t="str">
        <f t="shared" si="6"/>
        <v/>
      </c>
      <c r="N32" s="45" t="str">
        <f t="shared" si="6"/>
        <v/>
      </c>
      <c r="O32" s="46" t="str">
        <f t="shared" si="6"/>
        <v/>
      </c>
      <c r="P32" s="40"/>
      <c r="Q32" s="40"/>
      <c r="R32" s="40"/>
    </row>
    <row r="33" spans="1:18" x14ac:dyDescent="0.4">
      <c r="A33" s="9">
        <v>25</v>
      </c>
      <c r="B33" s="5"/>
      <c r="C33" s="47"/>
      <c r="D33" s="57"/>
      <c r="E33" s="58"/>
      <c r="F33" s="59"/>
      <c r="G33" s="22" t="str">
        <f t="shared" si="4"/>
        <v/>
      </c>
      <c r="H33" s="22" t="str">
        <f t="shared" si="4"/>
        <v/>
      </c>
      <c r="I33" s="22" t="str">
        <f t="shared" si="4"/>
        <v/>
      </c>
      <c r="J33" s="44" t="str">
        <f t="shared" si="5"/>
        <v/>
      </c>
      <c r="K33" s="45" t="str">
        <f t="shared" si="5"/>
        <v/>
      </c>
      <c r="L33" s="46" t="str">
        <f t="shared" si="5"/>
        <v/>
      </c>
      <c r="M33" s="44" t="str">
        <f t="shared" si="6"/>
        <v/>
      </c>
      <c r="N33" s="45" t="str">
        <f t="shared" si="6"/>
        <v/>
      </c>
      <c r="O33" s="46" t="str">
        <f t="shared" si="6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7"/>
      <c r="E34" s="58"/>
      <c r="F34" s="80"/>
      <c r="G34" s="22" t="str">
        <f t="shared" si="4"/>
        <v/>
      </c>
      <c r="H34" s="22" t="str">
        <f t="shared" si="4"/>
        <v/>
      </c>
      <c r="I34" s="22" t="str">
        <f t="shared" si="4"/>
        <v/>
      </c>
      <c r="J34" s="44" t="str">
        <f t="shared" si="5"/>
        <v/>
      </c>
      <c r="K34" s="45" t="str">
        <f t="shared" si="5"/>
        <v/>
      </c>
      <c r="L34" s="46" t="str">
        <f t="shared" si="5"/>
        <v/>
      </c>
      <c r="M34" s="44" t="str">
        <f t="shared" si="6"/>
        <v/>
      </c>
      <c r="N34" s="45" t="str">
        <f t="shared" si="6"/>
        <v/>
      </c>
      <c r="O34" s="46" t="str">
        <f t="shared" si="6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7"/>
      <c r="E35" s="58"/>
      <c r="F35" s="80"/>
      <c r="G35" s="22" t="str">
        <f t="shared" si="4"/>
        <v/>
      </c>
      <c r="H35" s="22" t="str">
        <f t="shared" si="4"/>
        <v/>
      </c>
      <c r="I35" s="22" t="str">
        <f t="shared" si="4"/>
        <v/>
      </c>
      <c r="J35" s="44" t="str">
        <f t="shared" si="5"/>
        <v/>
      </c>
      <c r="K35" s="45" t="str">
        <f t="shared" si="5"/>
        <v/>
      </c>
      <c r="L35" s="46" t="str">
        <f t="shared" si="5"/>
        <v/>
      </c>
      <c r="M35" s="44" t="str">
        <f t="shared" si="6"/>
        <v/>
      </c>
      <c r="N35" s="45" t="str">
        <f t="shared" si="6"/>
        <v/>
      </c>
      <c r="O35" s="46" t="str">
        <f t="shared" si="6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7"/>
      <c r="E36" s="58"/>
      <c r="F36" s="59"/>
      <c r="G36" s="22" t="str">
        <f t="shared" si="4"/>
        <v/>
      </c>
      <c r="H36" s="22" t="str">
        <f t="shared" si="4"/>
        <v/>
      </c>
      <c r="I36" s="22" t="str">
        <f t="shared" si="4"/>
        <v/>
      </c>
      <c r="J36" s="44" t="str">
        <f t="shared" si="5"/>
        <v/>
      </c>
      <c r="K36" s="45" t="str">
        <f t="shared" si="5"/>
        <v/>
      </c>
      <c r="L36" s="46" t="str">
        <f t="shared" si="5"/>
        <v/>
      </c>
      <c r="M36" s="44" t="str">
        <f t="shared" si="6"/>
        <v/>
      </c>
      <c r="N36" s="45" t="str">
        <f t="shared" si="6"/>
        <v/>
      </c>
      <c r="O36" s="46" t="str">
        <f t="shared" si="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4"/>
        <v/>
      </c>
      <c r="H37" s="22" t="str">
        <f t="shared" si="4"/>
        <v/>
      </c>
      <c r="I37" s="22" t="str">
        <f t="shared" si="4"/>
        <v/>
      </c>
      <c r="J37" s="44" t="str">
        <f t="shared" si="5"/>
        <v/>
      </c>
      <c r="K37" s="45" t="str">
        <f t="shared" si="5"/>
        <v/>
      </c>
      <c r="L37" s="46" t="str">
        <f t="shared" si="5"/>
        <v/>
      </c>
      <c r="M37" s="44" t="str">
        <f t="shared" si="6"/>
        <v/>
      </c>
      <c r="N37" s="45" t="str">
        <f t="shared" si="6"/>
        <v/>
      </c>
      <c r="O37" s="46" t="str">
        <f t="shared" si="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4"/>
        <v/>
      </c>
      <c r="H38" s="22" t="str">
        <f t="shared" si="4"/>
        <v/>
      </c>
      <c r="I38" s="22" t="str">
        <f t="shared" si="4"/>
        <v/>
      </c>
      <c r="J38" s="44" t="str">
        <f t="shared" si="5"/>
        <v/>
      </c>
      <c r="K38" s="45" t="str">
        <f t="shared" si="5"/>
        <v/>
      </c>
      <c r="L38" s="46" t="str">
        <f t="shared" si="5"/>
        <v/>
      </c>
      <c r="M38" s="44" t="str">
        <f t="shared" si="6"/>
        <v/>
      </c>
      <c r="N38" s="45" t="str">
        <f t="shared" si="6"/>
        <v/>
      </c>
      <c r="O38" s="46" t="str">
        <f t="shared" si="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4"/>
        <v/>
      </c>
      <c r="H39" s="22" t="str">
        <f t="shared" si="4"/>
        <v/>
      </c>
      <c r="I39" s="22" t="str">
        <f t="shared" si="4"/>
        <v/>
      </c>
      <c r="J39" s="44" t="str">
        <f t="shared" si="5"/>
        <v/>
      </c>
      <c r="K39" s="45" t="str">
        <f t="shared" si="5"/>
        <v/>
      </c>
      <c r="L39" s="46" t="str">
        <f t="shared" si="5"/>
        <v/>
      </c>
      <c r="M39" s="44" t="str">
        <f t="shared" si="6"/>
        <v/>
      </c>
      <c r="N39" s="45" t="str">
        <f t="shared" si="6"/>
        <v/>
      </c>
      <c r="O39" s="46" t="str">
        <f t="shared" si="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4"/>
        <v/>
      </c>
      <c r="H40" s="22" t="str">
        <f t="shared" si="4"/>
        <v/>
      </c>
      <c r="I40" s="22" t="str">
        <f t="shared" si="4"/>
        <v/>
      </c>
      <c r="J40" s="44" t="str">
        <f t="shared" si="5"/>
        <v/>
      </c>
      <c r="K40" s="45" t="str">
        <f t="shared" si="5"/>
        <v/>
      </c>
      <c r="L40" s="46" t="str">
        <f t="shared" si="5"/>
        <v/>
      </c>
      <c r="M40" s="44" t="str">
        <f t="shared" si="6"/>
        <v/>
      </c>
      <c r="N40" s="45" t="str">
        <f t="shared" si="6"/>
        <v/>
      </c>
      <c r="O40" s="46" t="str">
        <f t="shared" si="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4"/>
        <v/>
      </c>
      <c r="H41" s="22" t="str">
        <f t="shared" si="4"/>
        <v/>
      </c>
      <c r="I41" s="22" t="str">
        <f t="shared" si="4"/>
        <v/>
      </c>
      <c r="J41" s="44" t="str">
        <f t="shared" si="5"/>
        <v/>
      </c>
      <c r="K41" s="45" t="str">
        <f t="shared" si="5"/>
        <v/>
      </c>
      <c r="L41" s="46" t="str">
        <f t="shared" si="5"/>
        <v/>
      </c>
      <c r="M41" s="44" t="str">
        <f t="shared" si="6"/>
        <v/>
      </c>
      <c r="N41" s="45" t="str">
        <f t="shared" si="6"/>
        <v/>
      </c>
      <c r="O41" s="46" t="str">
        <f t="shared" si="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ref="G42:I57" si="7">IF(D42="","",G41+M42)</f>
        <v/>
      </c>
      <c r="H42" s="22" t="str">
        <f t="shared" si="7"/>
        <v/>
      </c>
      <c r="I42" s="22" t="str">
        <f t="shared" si="7"/>
        <v/>
      </c>
      <c r="J42" s="44" t="str">
        <f t="shared" si="5"/>
        <v/>
      </c>
      <c r="K42" s="45" t="str">
        <f t="shared" si="5"/>
        <v/>
      </c>
      <c r="L42" s="46" t="str">
        <f t="shared" si="5"/>
        <v/>
      </c>
      <c r="M42" s="44" t="str">
        <f>IF(D42="","",J42*D42)</f>
        <v/>
      </c>
      <c r="N42" s="45" t="str">
        <f t="shared" si="6"/>
        <v/>
      </c>
      <c r="O42" s="46" t="str">
        <f t="shared" si="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si="7"/>
        <v/>
      </c>
      <c r="I43" s="22" t="str">
        <f t="shared" si="7"/>
        <v/>
      </c>
      <c r="J43" s="44" t="str">
        <f t="shared" si="5"/>
        <v/>
      </c>
      <c r="K43" s="45" t="str">
        <f t="shared" si="5"/>
        <v/>
      </c>
      <c r="L43" s="46" t="str">
        <f t="shared" si="5"/>
        <v/>
      </c>
      <c r="M43" s="44" t="str">
        <f t="shared" si="6"/>
        <v/>
      </c>
      <c r="N43" s="45" t="str">
        <f t="shared" si="6"/>
        <v/>
      </c>
      <c r="O43" s="46" t="str">
        <f t="shared" si="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I58" si="8">IF(D44="","",G43+M44)</f>
        <v/>
      </c>
      <c r="H44" s="22" t="str">
        <f t="shared" si="7"/>
        <v/>
      </c>
      <c r="I44" s="22" t="str">
        <f t="shared" si="7"/>
        <v/>
      </c>
      <c r="J44" s="44" t="str">
        <f>IF(G43="","",G43*0.03)</f>
        <v/>
      </c>
      <c r="K44" s="45" t="str">
        <f t="shared" si="5"/>
        <v/>
      </c>
      <c r="L44" s="46" t="str">
        <f t="shared" si="5"/>
        <v/>
      </c>
      <c r="M44" s="44" t="str">
        <f>IF(D44="","",J44*D44)</f>
        <v/>
      </c>
      <c r="N44" s="45" t="str">
        <f t="shared" si="6"/>
        <v/>
      </c>
      <c r="O44" s="46" t="str">
        <f t="shared" si="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8"/>
        <v/>
      </c>
      <c r="H45" s="22" t="str">
        <f t="shared" si="7"/>
        <v/>
      </c>
      <c r="I45" s="22" t="str">
        <f t="shared" si="7"/>
        <v/>
      </c>
      <c r="J45" s="44" t="str">
        <f t="shared" si="5"/>
        <v/>
      </c>
      <c r="K45" s="45" t="str">
        <f t="shared" si="5"/>
        <v/>
      </c>
      <c r="L45" s="46" t="str">
        <f t="shared" si="5"/>
        <v/>
      </c>
      <c r="M45" s="44" t="str">
        <f t="shared" si="6"/>
        <v/>
      </c>
      <c r="N45" s="45" t="str">
        <f t="shared" si="6"/>
        <v/>
      </c>
      <c r="O45" s="46" t="str">
        <f t="shared" si="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8"/>
        <v/>
      </c>
      <c r="H46" s="22" t="str">
        <f t="shared" si="7"/>
        <v/>
      </c>
      <c r="I46" s="22" t="str">
        <f t="shared" si="7"/>
        <v/>
      </c>
      <c r="J46" s="44" t="str">
        <f t="shared" si="5"/>
        <v/>
      </c>
      <c r="K46" s="45" t="str">
        <f t="shared" si="5"/>
        <v/>
      </c>
      <c r="L46" s="46" t="str">
        <f t="shared" si="5"/>
        <v/>
      </c>
      <c r="M46" s="44" t="str">
        <f t="shared" si="6"/>
        <v/>
      </c>
      <c r="N46" s="45" t="str">
        <f t="shared" si="6"/>
        <v/>
      </c>
      <c r="O46" s="46" t="str">
        <f t="shared" si="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8"/>
        <v/>
      </c>
      <c r="H47" s="22" t="str">
        <f t="shared" si="7"/>
        <v/>
      </c>
      <c r="I47" s="22" t="str">
        <f t="shared" si="7"/>
        <v/>
      </c>
      <c r="J47" s="44" t="str">
        <f t="shared" si="5"/>
        <v/>
      </c>
      <c r="K47" s="45" t="str">
        <f t="shared" si="5"/>
        <v/>
      </c>
      <c r="L47" s="46" t="str">
        <f t="shared" si="5"/>
        <v/>
      </c>
      <c r="M47" s="44" t="str">
        <f t="shared" si="6"/>
        <v/>
      </c>
      <c r="N47" s="45" t="str">
        <f t="shared" si="6"/>
        <v/>
      </c>
      <c r="O47" s="46" t="str">
        <f t="shared" si="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8"/>
        <v/>
      </c>
      <c r="H48" s="22" t="str">
        <f t="shared" si="7"/>
        <v/>
      </c>
      <c r="I48" s="22" t="str">
        <f t="shared" si="7"/>
        <v/>
      </c>
      <c r="J48" s="44" t="str">
        <f t="shared" si="5"/>
        <v/>
      </c>
      <c r="K48" s="45" t="str">
        <f t="shared" si="5"/>
        <v/>
      </c>
      <c r="L48" s="46" t="str">
        <f t="shared" si="5"/>
        <v/>
      </c>
      <c r="M48" s="44" t="str">
        <f t="shared" si="6"/>
        <v/>
      </c>
      <c r="N48" s="45" t="str">
        <f t="shared" si="6"/>
        <v/>
      </c>
      <c r="O48" s="46" t="str">
        <f t="shared" si="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8"/>
        <v/>
      </c>
      <c r="H49" s="22" t="str">
        <f t="shared" si="7"/>
        <v/>
      </c>
      <c r="I49" s="22" t="str">
        <f t="shared" si="7"/>
        <v/>
      </c>
      <c r="J49" s="44" t="str">
        <f t="shared" si="5"/>
        <v/>
      </c>
      <c r="K49" s="45" t="str">
        <f t="shared" si="5"/>
        <v/>
      </c>
      <c r="L49" s="46" t="str">
        <f t="shared" si="5"/>
        <v/>
      </c>
      <c r="M49" s="44" t="str">
        <f t="shared" si="6"/>
        <v/>
      </c>
      <c r="N49" s="45" t="str">
        <f t="shared" si="6"/>
        <v/>
      </c>
      <c r="O49" s="46" t="str">
        <f t="shared" si="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8"/>
        <v/>
      </c>
      <c r="H50" s="22" t="str">
        <f t="shared" si="7"/>
        <v/>
      </c>
      <c r="I50" s="22" t="str">
        <f t="shared" si="7"/>
        <v/>
      </c>
      <c r="J50" s="44" t="str">
        <f t="shared" si="5"/>
        <v/>
      </c>
      <c r="K50" s="45" t="str">
        <f t="shared" si="5"/>
        <v/>
      </c>
      <c r="L50" s="46" t="str">
        <f t="shared" si="5"/>
        <v/>
      </c>
      <c r="M50" s="44" t="str">
        <f t="shared" si="6"/>
        <v/>
      </c>
      <c r="N50" s="45" t="str">
        <f t="shared" si="6"/>
        <v/>
      </c>
      <c r="O50" s="46" t="str">
        <f t="shared" si="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8"/>
        <v/>
      </c>
      <c r="H51" s="22" t="str">
        <f t="shared" si="7"/>
        <v/>
      </c>
      <c r="I51" s="22" t="str">
        <f t="shared" si="7"/>
        <v/>
      </c>
      <c r="J51" s="44" t="str">
        <f t="shared" si="5"/>
        <v/>
      </c>
      <c r="K51" s="45" t="str">
        <f t="shared" si="5"/>
        <v/>
      </c>
      <c r="L51" s="46" t="str">
        <f t="shared" si="5"/>
        <v/>
      </c>
      <c r="M51" s="44" t="str">
        <f t="shared" si="6"/>
        <v/>
      </c>
      <c r="N51" s="45" t="str">
        <f t="shared" si="6"/>
        <v/>
      </c>
      <c r="O51" s="46" t="str">
        <f t="shared" si="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8"/>
        <v/>
      </c>
      <c r="H52" s="22" t="str">
        <f t="shared" si="7"/>
        <v/>
      </c>
      <c r="I52" s="22" t="str">
        <f t="shared" si="7"/>
        <v/>
      </c>
      <c r="J52" s="44" t="str">
        <f t="shared" si="5"/>
        <v/>
      </c>
      <c r="K52" s="45" t="str">
        <f t="shared" si="5"/>
        <v/>
      </c>
      <c r="L52" s="46" t="str">
        <f t="shared" si="5"/>
        <v/>
      </c>
      <c r="M52" s="44" t="str">
        <f t="shared" si="6"/>
        <v/>
      </c>
      <c r="N52" s="45" t="str">
        <f t="shared" si="6"/>
        <v/>
      </c>
      <c r="O52" s="46" t="str">
        <f t="shared" si="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8"/>
        <v/>
      </c>
      <c r="H53" s="22" t="str">
        <f t="shared" si="7"/>
        <v/>
      </c>
      <c r="I53" s="22" t="str">
        <f t="shared" si="7"/>
        <v/>
      </c>
      <c r="J53" s="44" t="str">
        <f t="shared" si="5"/>
        <v/>
      </c>
      <c r="K53" s="45" t="str">
        <f t="shared" si="5"/>
        <v/>
      </c>
      <c r="L53" s="46" t="str">
        <f t="shared" si="5"/>
        <v/>
      </c>
      <c r="M53" s="44" t="str">
        <f t="shared" si="6"/>
        <v/>
      </c>
      <c r="N53" s="45" t="str">
        <f t="shared" si="6"/>
        <v/>
      </c>
      <c r="O53" s="46" t="str">
        <f t="shared" si="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8"/>
        <v/>
      </c>
      <c r="H54" s="22" t="str">
        <f t="shared" si="7"/>
        <v/>
      </c>
      <c r="I54" s="22" t="str">
        <f t="shared" si="7"/>
        <v/>
      </c>
      <c r="J54" s="44" t="str">
        <f t="shared" si="5"/>
        <v/>
      </c>
      <c r="K54" s="45" t="str">
        <f t="shared" si="5"/>
        <v/>
      </c>
      <c r="L54" s="46" t="str">
        <f t="shared" si="5"/>
        <v/>
      </c>
      <c r="M54" s="44" t="str">
        <f t="shared" si="6"/>
        <v/>
      </c>
      <c r="N54" s="45" t="str">
        <f t="shared" si="6"/>
        <v/>
      </c>
      <c r="O54" s="46" t="str">
        <f t="shared" si="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8"/>
        <v/>
      </c>
      <c r="H55" s="22" t="str">
        <f t="shared" si="7"/>
        <v/>
      </c>
      <c r="I55" s="22" t="str">
        <f t="shared" si="7"/>
        <v/>
      </c>
      <c r="J55" s="44" t="str">
        <f t="shared" si="5"/>
        <v/>
      </c>
      <c r="K55" s="45" t="str">
        <f t="shared" si="5"/>
        <v/>
      </c>
      <c r="L55" s="46" t="str">
        <f t="shared" si="5"/>
        <v/>
      </c>
      <c r="M55" s="44" t="str">
        <f t="shared" si="6"/>
        <v/>
      </c>
      <c r="N55" s="45" t="str">
        <f t="shared" si="6"/>
        <v/>
      </c>
      <c r="O55" s="46" t="str">
        <f t="shared" si="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8"/>
        <v/>
      </c>
      <c r="H56" s="22" t="str">
        <f t="shared" si="7"/>
        <v/>
      </c>
      <c r="I56" s="22" t="str">
        <f t="shared" si="7"/>
        <v/>
      </c>
      <c r="J56" s="44" t="str">
        <f t="shared" si="5"/>
        <v/>
      </c>
      <c r="K56" s="45" t="str">
        <f t="shared" si="5"/>
        <v/>
      </c>
      <c r="L56" s="46" t="str">
        <f t="shared" si="5"/>
        <v/>
      </c>
      <c r="M56" s="44" t="str">
        <f t="shared" si="6"/>
        <v/>
      </c>
      <c r="N56" s="45" t="str">
        <f t="shared" si="6"/>
        <v/>
      </c>
      <c r="O56" s="46" t="str">
        <f t="shared" si="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8"/>
        <v/>
      </c>
      <c r="H57" s="22" t="str">
        <f t="shared" si="7"/>
        <v/>
      </c>
      <c r="I57" s="22" t="str">
        <f t="shared" si="7"/>
        <v/>
      </c>
      <c r="J57" s="44" t="str">
        <f t="shared" si="5"/>
        <v/>
      </c>
      <c r="K57" s="45" t="str">
        <f t="shared" si="5"/>
        <v/>
      </c>
      <c r="L57" s="46" t="str">
        <f t="shared" si="5"/>
        <v/>
      </c>
      <c r="M57" s="44" t="str">
        <f t="shared" si="6"/>
        <v/>
      </c>
      <c r="N57" s="45" t="str">
        <f t="shared" si="6"/>
        <v/>
      </c>
      <c r="O57" s="46" t="str">
        <f t="shared" si="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8"/>
        <v/>
      </c>
      <c r="H58" s="22" t="str">
        <f t="shared" si="8"/>
        <v/>
      </c>
      <c r="I58" s="22" t="str">
        <f t="shared" si="8"/>
        <v/>
      </c>
      <c r="J58" s="44" t="str">
        <f t="shared" si="5"/>
        <v/>
      </c>
      <c r="K58" s="45" t="str">
        <f t="shared" si="5"/>
        <v/>
      </c>
      <c r="L58" s="46" t="str">
        <f t="shared" si="5"/>
        <v/>
      </c>
      <c r="M58" s="44" t="str">
        <f t="shared" si="6"/>
        <v/>
      </c>
      <c r="N58" s="45" t="str">
        <f t="shared" si="6"/>
        <v/>
      </c>
      <c r="O58" s="46" t="str">
        <f t="shared" si="6"/>
        <v/>
      </c>
    </row>
    <row r="59" spans="1:15" ht="19.5" thickBot="1" x14ac:dyDescent="0.45">
      <c r="A59" s="9"/>
      <c r="B59" s="89" t="s">
        <v>5</v>
      </c>
      <c r="C59" s="90"/>
      <c r="D59" s="7">
        <f>COUNTIF(D9:D58,1.27)</f>
        <v>0</v>
      </c>
      <c r="E59" s="7">
        <f>COUNTIF(E9:E58,1.5)</f>
        <v>0</v>
      </c>
      <c r="F59" s="8">
        <f>COUNTIF(F9:F58,2)</f>
        <v>0</v>
      </c>
      <c r="G59" s="70">
        <f>M59+G8</f>
        <v>144398.20174412336</v>
      </c>
      <c r="H59" s="71">
        <f>N59+H8</f>
        <v>172338.15948970272</v>
      </c>
      <c r="I59" s="72">
        <f>O59+I8</f>
        <v>192882.19532370297</v>
      </c>
      <c r="J59" s="67" t="s">
        <v>23</v>
      </c>
      <c r="K59" s="68">
        <f>B28-B9</f>
        <v>1429</v>
      </c>
      <c r="L59" s="69" t="s">
        <v>24</v>
      </c>
      <c r="M59" s="81">
        <f>SUM(M9:M58)</f>
        <v>44398.201744123347</v>
      </c>
      <c r="N59" s="82">
        <f>SUM(N9:N58)</f>
        <v>72338.159489702739</v>
      </c>
      <c r="O59" s="83">
        <f>SUM(O9:O58)</f>
        <v>92882.195323702967</v>
      </c>
    </row>
    <row r="60" spans="1:15" ht="19.5" thickBot="1" x14ac:dyDescent="0.45">
      <c r="A60" s="9"/>
      <c r="B60" s="84" t="s">
        <v>6</v>
      </c>
      <c r="C60" s="85"/>
      <c r="D60" s="7">
        <f>COUNTIF(D9:D58,-1)</f>
        <v>0</v>
      </c>
      <c r="E60" s="7">
        <f>COUNTIF(E9:E58,-1)</f>
        <v>3</v>
      </c>
      <c r="F60" s="8">
        <f>COUNTIF(F9:F58,-1)</f>
        <v>3</v>
      </c>
      <c r="G60" s="86" t="s">
        <v>22</v>
      </c>
      <c r="H60" s="87"/>
      <c r="I60" s="88"/>
      <c r="J60" s="86" t="s">
        <v>25</v>
      </c>
      <c r="K60" s="87"/>
      <c r="L60" s="88"/>
      <c r="M60" s="9"/>
      <c r="N60" s="3"/>
      <c r="O60" s="4"/>
    </row>
    <row r="61" spans="1:15" ht="19.5" thickBot="1" x14ac:dyDescent="0.45">
      <c r="A61" s="9"/>
      <c r="B61" s="84" t="s">
        <v>26</v>
      </c>
      <c r="C61" s="85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1.4439820174412337</v>
      </c>
      <c r="H61" s="77">
        <f t="shared" ref="H61" si="9">H59/H8</f>
        <v>1.7233815948970272</v>
      </c>
      <c r="I61" s="78">
        <f>I59/I8</f>
        <v>1.9288219532370297</v>
      </c>
      <c r="J61" s="65">
        <f>(G61-100%)*30/K59</f>
        <v>9.3208261184303774E-3</v>
      </c>
      <c r="K61" s="65">
        <f>(H61-100%)*30/K59</f>
        <v>1.51864575555709E-2</v>
      </c>
      <c r="L61" s="66">
        <f>(I61-100%)*30/K59</f>
        <v>1.9499411194619235E-2</v>
      </c>
      <c r="M61" s="10"/>
      <c r="N61" s="2"/>
      <c r="O61" s="11"/>
    </row>
    <row r="62" spans="1:15" ht="19.5" thickBot="1" x14ac:dyDescent="0.45">
      <c r="A62" s="3"/>
      <c r="B62" s="86" t="s">
        <v>4</v>
      </c>
      <c r="C62" s="87"/>
      <c r="D62" s="79" t="e">
        <f t="shared" ref="D62:E62" si="10">D59/(D59+D60+D61)</f>
        <v>#DIV/0!</v>
      </c>
      <c r="E62" s="74">
        <f t="shared" si="10"/>
        <v>0</v>
      </c>
      <c r="F62" s="75">
        <f>F59/(F59+F60+F61)</f>
        <v>0</v>
      </c>
    </row>
    <row r="64" spans="1:15" x14ac:dyDescent="0.4">
      <c r="D64" s="73"/>
      <c r="E64" s="73"/>
      <c r="F64" s="73"/>
    </row>
  </sheetData>
  <mergeCells count="11">
    <mergeCell ref="B59:C59"/>
    <mergeCell ref="G6:I6"/>
    <mergeCell ref="J6:L6"/>
    <mergeCell ref="M6:O6"/>
    <mergeCell ref="J8:L8"/>
    <mergeCell ref="M8:O8"/>
    <mergeCell ref="B60:C60"/>
    <mergeCell ref="G60:I60"/>
    <mergeCell ref="J60:L60"/>
    <mergeCell ref="B61:C61"/>
    <mergeCell ref="B62:C62"/>
  </mergeCells>
  <phoneticPr fontId="1"/>
  <pageMargins left="0.70866141732283472" right="0.70866141732283472" top="0.74803149606299213" bottom="0.74803149606299213" header="0.31496062992125984" footer="0.31496062992125984"/>
  <pageSetup paperSize="9" scale="90" orientation="landscape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3:S479"/>
  <sheetViews>
    <sheetView tabSelected="1" zoomScale="80" zoomScaleNormal="80" workbookViewId="0">
      <selection activeCell="S304" sqref="S304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3" spans="19:19" x14ac:dyDescent="0.4">
      <c r="S3" s="52" t="s">
        <v>53</v>
      </c>
    </row>
    <row r="4" spans="19:19" x14ac:dyDescent="0.4">
      <c r="S4" s="52" t="s">
        <v>56</v>
      </c>
    </row>
    <row r="5" spans="19:19" x14ac:dyDescent="0.4">
      <c r="S5" s="52" t="s">
        <v>54</v>
      </c>
    </row>
    <row r="6" spans="19:19" x14ac:dyDescent="0.4">
      <c r="S6" s="52" t="s">
        <v>55</v>
      </c>
    </row>
    <row r="7" spans="19:19" x14ac:dyDescent="0.4">
      <c r="S7" s="52" t="s">
        <v>57</v>
      </c>
    </row>
    <row r="8" spans="19:19" x14ac:dyDescent="0.4">
      <c r="S8" s="52" t="s">
        <v>58</v>
      </c>
    </row>
    <row r="9" spans="19:19" x14ac:dyDescent="0.4">
      <c r="S9" s="52" t="s">
        <v>59</v>
      </c>
    </row>
    <row r="27" spans="19:19" x14ac:dyDescent="0.4">
      <c r="S27" s="52" t="s">
        <v>60</v>
      </c>
    </row>
    <row r="28" spans="19:19" x14ac:dyDescent="0.4">
      <c r="S28" s="52" t="s">
        <v>61</v>
      </c>
    </row>
    <row r="29" spans="19:19" x14ac:dyDescent="0.4">
      <c r="S29" s="52" t="s">
        <v>62</v>
      </c>
    </row>
    <row r="30" spans="19:19" x14ac:dyDescent="0.4">
      <c r="S30" s="52" t="s">
        <v>63</v>
      </c>
    </row>
    <row r="31" spans="19:19" x14ac:dyDescent="0.4">
      <c r="S31" s="52" t="s">
        <v>64</v>
      </c>
    </row>
    <row r="32" spans="19:19" x14ac:dyDescent="0.4">
      <c r="S32" s="52" t="s">
        <v>65</v>
      </c>
    </row>
    <row r="52" spans="19:19" x14ac:dyDescent="0.4">
      <c r="S52" s="52" t="s">
        <v>66</v>
      </c>
    </row>
    <row r="53" spans="19:19" x14ac:dyDescent="0.4">
      <c r="S53" s="52" t="s">
        <v>67</v>
      </c>
    </row>
    <row r="54" spans="19:19" x14ac:dyDescent="0.4">
      <c r="S54" s="52" t="s">
        <v>68</v>
      </c>
    </row>
    <row r="55" spans="19:19" x14ac:dyDescent="0.4">
      <c r="S55" s="52" t="s">
        <v>69</v>
      </c>
    </row>
    <row r="77" spans="19:19" x14ac:dyDescent="0.4">
      <c r="S77" s="52" t="s">
        <v>70</v>
      </c>
    </row>
    <row r="78" spans="19:19" x14ac:dyDescent="0.4">
      <c r="S78" s="52" t="s">
        <v>71</v>
      </c>
    </row>
    <row r="79" spans="19:19" x14ac:dyDescent="0.4">
      <c r="S79" s="52" t="s">
        <v>72</v>
      </c>
    </row>
    <row r="80" spans="19:19" x14ac:dyDescent="0.4">
      <c r="S80" s="52" t="s">
        <v>73</v>
      </c>
    </row>
    <row r="81" spans="19:19" x14ac:dyDescent="0.4">
      <c r="S81" s="52" t="s">
        <v>74</v>
      </c>
    </row>
    <row r="82" spans="19:19" x14ac:dyDescent="0.4">
      <c r="S82" s="52" t="s">
        <v>75</v>
      </c>
    </row>
    <row r="102" spans="19:19" x14ac:dyDescent="0.4">
      <c r="S102" s="52" t="s">
        <v>78</v>
      </c>
    </row>
    <row r="103" spans="19:19" x14ac:dyDescent="0.4">
      <c r="S103" s="52" t="s">
        <v>76</v>
      </c>
    </row>
    <row r="104" spans="19:19" x14ac:dyDescent="0.4">
      <c r="S104" s="52" t="s">
        <v>77</v>
      </c>
    </row>
    <row r="105" spans="19:19" x14ac:dyDescent="0.4">
      <c r="S105" s="52" t="s">
        <v>79</v>
      </c>
    </row>
    <row r="126" spans="19:19" x14ac:dyDescent="0.4">
      <c r="S126" s="52" t="s">
        <v>80</v>
      </c>
    </row>
    <row r="127" spans="19:19" x14ac:dyDescent="0.4">
      <c r="S127" s="52" t="s">
        <v>81</v>
      </c>
    </row>
    <row r="128" spans="19:19" x14ac:dyDescent="0.4">
      <c r="S128" s="52" t="s">
        <v>71</v>
      </c>
    </row>
    <row r="129" spans="19:19" x14ac:dyDescent="0.4">
      <c r="S129" s="52" t="s">
        <v>75</v>
      </c>
    </row>
    <row r="130" spans="19:19" x14ac:dyDescent="0.4">
      <c r="S130" s="52" t="s">
        <v>82</v>
      </c>
    </row>
    <row r="131" spans="19:19" x14ac:dyDescent="0.4">
      <c r="S131" s="52" t="s">
        <v>83</v>
      </c>
    </row>
    <row r="150" spans="19:19" x14ac:dyDescent="0.4">
      <c r="S150" s="52" t="s">
        <v>84</v>
      </c>
    </row>
    <row r="151" spans="19:19" x14ac:dyDescent="0.4">
      <c r="S151" s="52" t="s">
        <v>71</v>
      </c>
    </row>
    <row r="152" spans="19:19" x14ac:dyDescent="0.4">
      <c r="S152" s="52" t="s">
        <v>85</v>
      </c>
    </row>
    <row r="153" spans="19:19" x14ac:dyDescent="0.4">
      <c r="S153" s="52" t="s">
        <v>86</v>
      </c>
    </row>
    <row r="175" spans="19:19" x14ac:dyDescent="0.4">
      <c r="S175" s="52" t="s">
        <v>87</v>
      </c>
    </row>
    <row r="176" spans="19:19" x14ac:dyDescent="0.4">
      <c r="S176" s="52" t="s">
        <v>88</v>
      </c>
    </row>
    <row r="177" spans="19:19" x14ac:dyDescent="0.4">
      <c r="S177" s="52" t="s">
        <v>89</v>
      </c>
    </row>
    <row r="178" spans="19:19" x14ac:dyDescent="0.4">
      <c r="S178" s="52" t="s">
        <v>90</v>
      </c>
    </row>
    <row r="179" spans="19:19" x14ac:dyDescent="0.4">
      <c r="S179" s="52" t="s">
        <v>91</v>
      </c>
    </row>
    <row r="180" spans="19:19" x14ac:dyDescent="0.4">
      <c r="S180" s="52" t="s">
        <v>92</v>
      </c>
    </row>
    <row r="181" spans="19:19" x14ac:dyDescent="0.4">
      <c r="S181" s="52" t="s">
        <v>93</v>
      </c>
    </row>
    <row r="200" spans="19:19" x14ac:dyDescent="0.4">
      <c r="S200" s="52" t="s">
        <v>94</v>
      </c>
    </row>
    <row r="201" spans="19:19" x14ac:dyDescent="0.4">
      <c r="S201" s="52" t="s">
        <v>95</v>
      </c>
    </row>
    <row r="202" spans="19:19" x14ac:dyDescent="0.4">
      <c r="S202" s="52" t="s">
        <v>96</v>
      </c>
    </row>
    <row r="203" spans="19:19" x14ac:dyDescent="0.4">
      <c r="S203" s="52" t="s">
        <v>97</v>
      </c>
    </row>
    <row r="225" spans="19:19" x14ac:dyDescent="0.4">
      <c r="S225" s="52" t="s">
        <v>98</v>
      </c>
    </row>
    <row r="226" spans="19:19" x14ac:dyDescent="0.4">
      <c r="S226" s="52" t="s">
        <v>99</v>
      </c>
    </row>
    <row r="250" spans="19:19" x14ac:dyDescent="0.4">
      <c r="S250" s="52" t="s">
        <v>100</v>
      </c>
    </row>
    <row r="251" spans="19:19" x14ac:dyDescent="0.4">
      <c r="S251" s="52" t="s">
        <v>101</v>
      </c>
    </row>
    <row r="252" spans="19:19" x14ac:dyDescent="0.4">
      <c r="S252" s="52" t="s">
        <v>102</v>
      </c>
    </row>
    <row r="275" spans="19:19" x14ac:dyDescent="0.4">
      <c r="S275" s="52" t="s">
        <v>103</v>
      </c>
    </row>
    <row r="276" spans="19:19" x14ac:dyDescent="0.4">
      <c r="S276" s="52" t="s">
        <v>104</v>
      </c>
    </row>
    <row r="277" spans="19:19" x14ac:dyDescent="0.4">
      <c r="S277" s="52" t="s">
        <v>105</v>
      </c>
    </row>
    <row r="278" spans="19:19" x14ac:dyDescent="0.4">
      <c r="S278" s="52" t="s">
        <v>106</v>
      </c>
    </row>
    <row r="279" spans="19:19" x14ac:dyDescent="0.4">
      <c r="S279" s="52" t="s">
        <v>107</v>
      </c>
    </row>
    <row r="280" spans="19:19" x14ac:dyDescent="0.4">
      <c r="S280" s="52" t="s">
        <v>108</v>
      </c>
    </row>
    <row r="300" spans="19:19" x14ac:dyDescent="0.4">
      <c r="S300" s="52" t="s">
        <v>109</v>
      </c>
    </row>
    <row r="301" spans="19:19" x14ac:dyDescent="0.4">
      <c r="S301" s="52" t="s">
        <v>119</v>
      </c>
    </row>
    <row r="302" spans="19:19" x14ac:dyDescent="0.4">
      <c r="S302" s="52" t="s">
        <v>120</v>
      </c>
    </row>
    <row r="303" spans="19:19" x14ac:dyDescent="0.4">
      <c r="S303" s="52" t="s">
        <v>121</v>
      </c>
    </row>
    <row r="325" spans="19:19" x14ac:dyDescent="0.4">
      <c r="S325" s="52" t="s">
        <v>110</v>
      </c>
    </row>
    <row r="326" spans="19:19" x14ac:dyDescent="0.4">
      <c r="S326" s="52" t="s">
        <v>122</v>
      </c>
    </row>
    <row r="327" spans="19:19" x14ac:dyDescent="0.4">
      <c r="S327" s="52" t="s">
        <v>123</v>
      </c>
    </row>
    <row r="328" spans="19:19" x14ac:dyDescent="0.4">
      <c r="S328" s="52" t="s">
        <v>124</v>
      </c>
    </row>
    <row r="329" spans="19:19" x14ac:dyDescent="0.4">
      <c r="S329" s="52" t="s">
        <v>125</v>
      </c>
    </row>
    <row r="349" spans="19:19" x14ac:dyDescent="0.4">
      <c r="S349" s="52" t="s">
        <v>126</v>
      </c>
    </row>
    <row r="350" spans="19:19" x14ac:dyDescent="0.4">
      <c r="S350" s="52" t="s">
        <v>127</v>
      </c>
    </row>
    <row r="351" spans="19:19" x14ac:dyDescent="0.4">
      <c r="S351" s="52" t="s">
        <v>128</v>
      </c>
    </row>
    <row r="352" spans="19:19" x14ac:dyDescent="0.4">
      <c r="S352" s="52" t="s">
        <v>129</v>
      </c>
    </row>
    <row r="376" spans="19:19" x14ac:dyDescent="0.4">
      <c r="S376" s="52" t="s">
        <v>111</v>
      </c>
    </row>
    <row r="377" spans="19:19" x14ac:dyDescent="0.4">
      <c r="S377" s="52" t="s">
        <v>130</v>
      </c>
    </row>
    <row r="378" spans="19:19" x14ac:dyDescent="0.4">
      <c r="S378" s="52" t="s">
        <v>131</v>
      </c>
    </row>
    <row r="379" spans="19:19" x14ac:dyDescent="0.4">
      <c r="S379" s="52" t="s">
        <v>132</v>
      </c>
    </row>
    <row r="380" spans="19:19" x14ac:dyDescent="0.4">
      <c r="S380" s="52" t="s">
        <v>133</v>
      </c>
    </row>
    <row r="401" spans="19:19" x14ac:dyDescent="0.4">
      <c r="S401" s="52" t="s">
        <v>112</v>
      </c>
    </row>
    <row r="402" spans="19:19" x14ac:dyDescent="0.4">
      <c r="S402" s="52" t="s">
        <v>134</v>
      </c>
    </row>
    <row r="403" spans="19:19" x14ac:dyDescent="0.4">
      <c r="S403" s="52" t="s">
        <v>145</v>
      </c>
    </row>
    <row r="404" spans="19:19" x14ac:dyDescent="0.4">
      <c r="S404" s="52" t="s">
        <v>146</v>
      </c>
    </row>
    <row r="405" spans="19:19" x14ac:dyDescent="0.4">
      <c r="S405" s="52" t="s">
        <v>147</v>
      </c>
    </row>
    <row r="426" spans="19:19" x14ac:dyDescent="0.4">
      <c r="S426" s="52" t="s">
        <v>113</v>
      </c>
    </row>
    <row r="427" spans="19:19" x14ac:dyDescent="0.4">
      <c r="S427" s="52" t="s">
        <v>135</v>
      </c>
    </row>
    <row r="428" spans="19:19" x14ac:dyDescent="0.4">
      <c r="S428" s="52" t="s">
        <v>136</v>
      </c>
    </row>
    <row r="429" spans="19:19" x14ac:dyDescent="0.4">
      <c r="S429" s="52" t="s">
        <v>137</v>
      </c>
    </row>
    <row r="430" spans="19:19" x14ac:dyDescent="0.4">
      <c r="S430" s="52" t="s">
        <v>138</v>
      </c>
    </row>
    <row r="451" spans="19:19" x14ac:dyDescent="0.4">
      <c r="S451" s="52" t="s">
        <v>114</v>
      </c>
    </row>
    <row r="452" spans="19:19" x14ac:dyDescent="0.4">
      <c r="S452" s="52" t="s">
        <v>139</v>
      </c>
    </row>
    <row r="453" spans="19:19" x14ac:dyDescent="0.4">
      <c r="S453" s="52" t="s">
        <v>140</v>
      </c>
    </row>
    <row r="454" spans="19:19" x14ac:dyDescent="0.4">
      <c r="S454" s="52" t="s">
        <v>141</v>
      </c>
    </row>
    <row r="476" spans="19:19" x14ac:dyDescent="0.4">
      <c r="S476" s="52" t="s">
        <v>115</v>
      </c>
    </row>
    <row r="477" spans="19:19" x14ac:dyDescent="0.4">
      <c r="S477" s="52" t="s">
        <v>116</v>
      </c>
    </row>
    <row r="478" spans="19:19" x14ac:dyDescent="0.4">
      <c r="S478" s="52" t="s">
        <v>117</v>
      </c>
    </row>
    <row r="479" spans="19:19" x14ac:dyDescent="0.4">
      <c r="S479" s="52" t="s">
        <v>118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/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18</v>
      </c>
    </row>
    <row r="2" spans="1:10" x14ac:dyDescent="0.4">
      <c r="A2" s="94" t="s">
        <v>142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">
      <c r="A11" s="52" t="s">
        <v>19</v>
      </c>
    </row>
    <row r="12" spans="1:10" x14ac:dyDescent="0.4">
      <c r="A12" s="94" t="s">
        <v>143</v>
      </c>
      <c r="B12" s="95"/>
      <c r="C12" s="95"/>
      <c r="D12" s="95"/>
      <c r="E12" s="95"/>
      <c r="F12" s="95"/>
      <c r="G12" s="95"/>
      <c r="H12" s="95"/>
      <c r="I12" s="95"/>
      <c r="J12" s="95"/>
    </row>
    <row r="13" spans="1:10" x14ac:dyDescent="0.4">
      <c r="A13" s="95"/>
      <c r="B13" s="95"/>
      <c r="C13" s="95"/>
      <c r="D13" s="95"/>
      <c r="E13" s="95"/>
      <c r="F13" s="95"/>
      <c r="G13" s="95"/>
      <c r="H13" s="95"/>
      <c r="I13" s="95"/>
      <c r="J13" s="95"/>
    </row>
    <row r="14" spans="1:10" x14ac:dyDescent="0.4">
      <c r="A14" s="95"/>
      <c r="B14" s="95"/>
      <c r="C14" s="95"/>
      <c r="D14" s="95"/>
      <c r="E14" s="95"/>
      <c r="F14" s="95"/>
      <c r="G14" s="95"/>
      <c r="H14" s="95"/>
      <c r="I14" s="95"/>
      <c r="J14" s="95"/>
    </row>
    <row r="15" spans="1:10" x14ac:dyDescent="0.4">
      <c r="A15" s="95"/>
      <c r="B15" s="95"/>
      <c r="C15" s="95"/>
      <c r="D15" s="95"/>
      <c r="E15" s="95"/>
      <c r="F15" s="95"/>
      <c r="G15" s="95"/>
      <c r="H15" s="95"/>
      <c r="I15" s="95"/>
      <c r="J15" s="95"/>
    </row>
    <row r="16" spans="1:10" x14ac:dyDescent="0.4">
      <c r="A16" s="95"/>
      <c r="B16" s="95"/>
      <c r="C16" s="95"/>
      <c r="D16" s="95"/>
      <c r="E16" s="95"/>
      <c r="F16" s="95"/>
      <c r="G16" s="95"/>
      <c r="H16" s="95"/>
      <c r="I16" s="95"/>
      <c r="J16" s="95"/>
    </row>
    <row r="17" spans="1:10" x14ac:dyDescent="0.4">
      <c r="A17" s="95"/>
      <c r="B17" s="95"/>
      <c r="C17" s="95"/>
      <c r="D17" s="95"/>
      <c r="E17" s="95"/>
      <c r="F17" s="95"/>
      <c r="G17" s="95"/>
      <c r="H17" s="95"/>
      <c r="I17" s="95"/>
      <c r="J17" s="95"/>
    </row>
    <row r="18" spans="1:10" x14ac:dyDescent="0.4">
      <c r="A18" s="95"/>
      <c r="B18" s="95"/>
      <c r="C18" s="95"/>
      <c r="D18" s="95"/>
      <c r="E18" s="95"/>
      <c r="F18" s="95"/>
      <c r="G18" s="95"/>
      <c r="H18" s="95"/>
      <c r="I18" s="95"/>
      <c r="J18" s="95"/>
    </row>
    <row r="19" spans="1:10" x14ac:dyDescent="0.4">
      <c r="A19" s="95"/>
      <c r="B19" s="95"/>
      <c r="C19" s="95"/>
      <c r="D19" s="95"/>
      <c r="E19" s="95"/>
      <c r="F19" s="95"/>
      <c r="G19" s="95"/>
      <c r="H19" s="95"/>
      <c r="I19" s="95"/>
      <c r="J19" s="95"/>
    </row>
    <row r="21" spans="1:10" x14ac:dyDescent="0.4">
      <c r="A21" s="52" t="s">
        <v>20</v>
      </c>
    </row>
    <row r="22" spans="1:10" x14ac:dyDescent="0.4">
      <c r="A22" s="96" t="s">
        <v>144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5"/>
  <sheetViews>
    <sheetView topLeftCell="A22" zoomScale="80" zoomScaleNormal="80" workbookViewId="0">
      <selection activeCell="B34" sqref="B3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13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27</v>
      </c>
      <c r="B3" s="35" t="s">
        <v>28</v>
      </c>
      <c r="C3" s="35" t="s">
        <v>29</v>
      </c>
      <c r="D3" s="36" t="s">
        <v>30</v>
      </c>
      <c r="E3" s="35" t="s">
        <v>31</v>
      </c>
      <c r="F3" s="36" t="s">
        <v>30</v>
      </c>
      <c r="G3" s="35" t="s">
        <v>32</v>
      </c>
      <c r="H3" s="36" t="s">
        <v>30</v>
      </c>
    </row>
    <row r="4" spans="1:8" x14ac:dyDescent="0.4">
      <c r="A4" s="37" t="s">
        <v>33</v>
      </c>
      <c r="B4" s="37" t="s">
        <v>34</v>
      </c>
      <c r="C4" s="37"/>
      <c r="D4" s="38"/>
      <c r="E4" s="37" t="s">
        <v>35</v>
      </c>
      <c r="F4" s="38">
        <v>44403</v>
      </c>
      <c r="G4" s="37"/>
      <c r="H4" s="38"/>
    </row>
    <row r="5" spans="1:8" x14ac:dyDescent="0.4">
      <c r="A5" s="37" t="s">
        <v>33</v>
      </c>
      <c r="B5" s="37" t="s">
        <v>36</v>
      </c>
      <c r="C5" s="37"/>
      <c r="D5" s="38"/>
      <c r="E5" s="37" t="s">
        <v>35</v>
      </c>
      <c r="F5" s="38">
        <v>44404</v>
      </c>
      <c r="G5" s="37"/>
      <c r="H5" s="39"/>
    </row>
    <row r="6" spans="1:8" x14ac:dyDescent="0.4">
      <c r="A6" s="37" t="s">
        <v>33</v>
      </c>
      <c r="B6" s="37" t="s">
        <v>37</v>
      </c>
      <c r="C6" s="37"/>
      <c r="D6" s="39"/>
      <c r="E6" s="37" t="s">
        <v>35</v>
      </c>
      <c r="F6" s="38">
        <v>44405</v>
      </c>
      <c r="G6" s="37"/>
      <c r="H6" s="39"/>
    </row>
    <row r="7" spans="1:8" x14ac:dyDescent="0.4">
      <c r="A7" s="37" t="s">
        <v>33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33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33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33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33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  <row r="13" spans="1:8" x14ac:dyDescent="0.4">
      <c r="A13" s="35" t="s">
        <v>27</v>
      </c>
      <c r="B13" s="35" t="s">
        <v>28</v>
      </c>
      <c r="C13" s="35" t="s">
        <v>29</v>
      </c>
      <c r="D13" s="36" t="s">
        <v>30</v>
      </c>
      <c r="E13" s="35" t="s">
        <v>31</v>
      </c>
      <c r="F13" s="36" t="s">
        <v>30</v>
      </c>
      <c r="G13" s="35" t="s">
        <v>32</v>
      </c>
      <c r="H13" s="36" t="s">
        <v>30</v>
      </c>
    </row>
    <row r="14" spans="1:8" x14ac:dyDescent="0.4">
      <c r="A14" s="37" t="s">
        <v>38</v>
      </c>
      <c r="B14" s="37" t="s">
        <v>39</v>
      </c>
      <c r="C14" s="37" t="s">
        <v>35</v>
      </c>
      <c r="D14" s="38">
        <v>44408</v>
      </c>
      <c r="E14" s="37" t="s">
        <v>35</v>
      </c>
      <c r="F14" s="38">
        <v>44406</v>
      </c>
      <c r="G14" s="37" t="s">
        <v>35</v>
      </c>
      <c r="H14" s="38">
        <v>44409</v>
      </c>
    </row>
    <row r="15" spans="1:8" x14ac:dyDescent="0.4">
      <c r="A15" s="37" t="s">
        <v>38</v>
      </c>
      <c r="B15" s="37" t="s">
        <v>40</v>
      </c>
      <c r="C15" s="37"/>
      <c r="D15" s="38"/>
      <c r="E15" s="37" t="s">
        <v>35</v>
      </c>
      <c r="F15" s="38">
        <v>44407</v>
      </c>
      <c r="G15" s="37"/>
      <c r="H15" s="39"/>
    </row>
    <row r="16" spans="1:8" x14ac:dyDescent="0.4">
      <c r="A16" s="37" t="s">
        <v>38</v>
      </c>
      <c r="B16" s="37" t="s">
        <v>39</v>
      </c>
      <c r="C16" s="37"/>
      <c r="D16" s="39"/>
      <c r="E16" s="37" t="s">
        <v>41</v>
      </c>
      <c r="F16" s="38">
        <v>44408</v>
      </c>
      <c r="G16" s="37"/>
      <c r="H16" s="39"/>
    </row>
    <row r="17" spans="1:8" x14ac:dyDescent="0.4">
      <c r="A17" s="37" t="s">
        <v>38</v>
      </c>
      <c r="B17" s="37"/>
      <c r="C17" s="37"/>
      <c r="D17" s="39"/>
      <c r="E17" s="37"/>
      <c r="F17" s="39"/>
      <c r="G17" s="37"/>
      <c r="H17" s="39"/>
    </row>
    <row r="18" spans="1:8" x14ac:dyDescent="0.4">
      <c r="A18" s="37" t="s">
        <v>38</v>
      </c>
      <c r="B18" s="37"/>
      <c r="C18" s="37"/>
      <c r="D18" s="39"/>
      <c r="E18" s="37"/>
      <c r="F18" s="39"/>
      <c r="G18" s="37"/>
      <c r="H18" s="39"/>
    </row>
    <row r="19" spans="1:8" x14ac:dyDescent="0.4">
      <c r="A19" s="37" t="s">
        <v>38</v>
      </c>
      <c r="B19" s="37"/>
      <c r="C19" s="37"/>
      <c r="D19" s="39"/>
      <c r="E19" s="37"/>
      <c r="F19" s="39"/>
      <c r="G19" s="37"/>
      <c r="H19" s="39"/>
    </row>
    <row r="20" spans="1:8" x14ac:dyDescent="0.4">
      <c r="A20" s="37" t="s">
        <v>38</v>
      </c>
      <c r="B20" s="37"/>
      <c r="C20" s="37"/>
      <c r="D20" s="39"/>
      <c r="E20" s="37"/>
      <c r="F20" s="39"/>
      <c r="G20" s="37"/>
      <c r="H20" s="39"/>
    </row>
    <row r="21" spans="1:8" x14ac:dyDescent="0.4">
      <c r="A21" s="37" t="s">
        <v>38</v>
      </c>
      <c r="B21" s="37"/>
      <c r="C21" s="37"/>
      <c r="D21" s="39"/>
      <c r="E21" s="37"/>
      <c r="F21" s="39"/>
      <c r="G21" s="37"/>
      <c r="H21" s="39"/>
    </row>
    <row r="22" spans="1:8" x14ac:dyDescent="0.4">
      <c r="A22" s="34"/>
      <c r="B22" s="32"/>
      <c r="C22" s="32"/>
      <c r="D22" s="33"/>
      <c r="E22" s="32"/>
      <c r="F22" s="33"/>
      <c r="G22" s="32"/>
      <c r="H22" s="33"/>
    </row>
    <row r="23" spans="1:8" x14ac:dyDescent="0.4">
      <c r="A23" s="35" t="s">
        <v>27</v>
      </c>
      <c r="B23" s="35" t="s">
        <v>28</v>
      </c>
      <c r="C23" s="35" t="s">
        <v>29</v>
      </c>
      <c r="D23" s="36" t="s">
        <v>30</v>
      </c>
      <c r="E23" s="35" t="s">
        <v>31</v>
      </c>
      <c r="F23" s="36" t="s">
        <v>30</v>
      </c>
      <c r="G23" s="35" t="s">
        <v>32</v>
      </c>
      <c r="H23" s="36" t="s">
        <v>30</v>
      </c>
    </row>
    <row r="24" spans="1:8" x14ac:dyDescent="0.4">
      <c r="A24" s="37" t="s">
        <v>42</v>
      </c>
      <c r="B24" s="37" t="s">
        <v>34</v>
      </c>
      <c r="C24" s="37"/>
      <c r="D24" s="38"/>
      <c r="E24" s="37" t="s">
        <v>35</v>
      </c>
      <c r="F24" s="38">
        <v>44410</v>
      </c>
      <c r="G24" s="37" t="s">
        <v>44</v>
      </c>
      <c r="H24" s="38">
        <v>44414</v>
      </c>
    </row>
    <row r="25" spans="1:8" x14ac:dyDescent="0.4">
      <c r="A25" s="37" t="s">
        <v>42</v>
      </c>
      <c r="B25" s="37" t="s">
        <v>34</v>
      </c>
      <c r="C25" s="37"/>
      <c r="D25" s="38"/>
      <c r="E25" s="37" t="s">
        <v>45</v>
      </c>
      <c r="F25" s="38">
        <v>44411</v>
      </c>
      <c r="G25" s="37"/>
      <c r="H25" s="38"/>
    </row>
    <row r="26" spans="1:8" x14ac:dyDescent="0.4">
      <c r="A26" s="37" t="s">
        <v>42</v>
      </c>
      <c r="B26" s="37" t="s">
        <v>34</v>
      </c>
      <c r="C26" s="37"/>
      <c r="D26" s="38"/>
      <c r="E26" s="37" t="s">
        <v>41</v>
      </c>
      <c r="F26" s="38">
        <v>44412</v>
      </c>
      <c r="G26" s="37"/>
      <c r="H26" s="39"/>
    </row>
    <row r="27" spans="1:8" x14ac:dyDescent="0.4">
      <c r="A27" s="37" t="s">
        <v>42</v>
      </c>
      <c r="B27" s="37" t="s">
        <v>34</v>
      </c>
      <c r="C27" s="37"/>
      <c r="D27" s="39"/>
      <c r="E27" s="37" t="s">
        <v>43</v>
      </c>
      <c r="F27" s="38">
        <v>44415</v>
      </c>
      <c r="G27" s="37"/>
      <c r="H27" s="39"/>
    </row>
    <row r="28" spans="1:8" x14ac:dyDescent="0.4">
      <c r="A28" s="37" t="s">
        <v>42</v>
      </c>
      <c r="B28" s="37" t="s">
        <v>46</v>
      </c>
      <c r="C28" s="37"/>
      <c r="D28" s="39"/>
      <c r="E28" s="37" t="s">
        <v>49</v>
      </c>
      <c r="F28" s="38">
        <v>44417</v>
      </c>
      <c r="G28" s="37"/>
      <c r="H28" s="39"/>
    </row>
    <row r="29" spans="1:8" x14ac:dyDescent="0.4">
      <c r="A29" s="37" t="s">
        <v>42</v>
      </c>
      <c r="B29" s="37" t="s">
        <v>47</v>
      </c>
      <c r="C29" s="37"/>
      <c r="D29" s="39"/>
      <c r="E29" s="37"/>
      <c r="F29" s="38"/>
      <c r="G29" s="37" t="s">
        <v>35</v>
      </c>
      <c r="H29" s="38">
        <v>44418</v>
      </c>
    </row>
    <row r="30" spans="1:8" x14ac:dyDescent="0.4">
      <c r="A30" s="37" t="s">
        <v>42</v>
      </c>
      <c r="B30" s="37" t="s">
        <v>48</v>
      </c>
      <c r="C30" s="37"/>
      <c r="D30" s="39"/>
      <c r="E30" s="37"/>
      <c r="F30" s="38"/>
      <c r="G30" s="37" t="s">
        <v>35</v>
      </c>
      <c r="H30" s="38">
        <v>44418</v>
      </c>
    </row>
    <row r="31" spans="1:8" x14ac:dyDescent="0.4">
      <c r="A31" s="37" t="s">
        <v>50</v>
      </c>
      <c r="B31" s="37" t="s">
        <v>51</v>
      </c>
      <c r="C31" s="37"/>
      <c r="D31" s="39"/>
      <c r="E31" s="37" t="s">
        <v>49</v>
      </c>
      <c r="F31" s="38">
        <v>44420</v>
      </c>
      <c r="G31" s="37"/>
      <c r="H31" s="39"/>
    </row>
    <row r="32" spans="1:8" x14ac:dyDescent="0.4">
      <c r="A32" s="37" t="s">
        <v>42</v>
      </c>
      <c r="B32" s="37"/>
      <c r="C32" s="37"/>
      <c r="D32" s="39"/>
      <c r="E32" s="37"/>
      <c r="F32" s="39"/>
      <c r="G32" s="37"/>
      <c r="H32" s="39"/>
    </row>
    <row r="33" spans="1:8" x14ac:dyDescent="0.4">
      <c r="A33" s="37" t="s">
        <v>42</v>
      </c>
      <c r="B33" s="37"/>
      <c r="C33" s="37"/>
      <c r="D33" s="39"/>
      <c r="E33" s="37"/>
      <c r="F33" s="39"/>
      <c r="G33" s="37"/>
      <c r="H33" s="39"/>
    </row>
    <row r="34" spans="1:8" x14ac:dyDescent="0.4">
      <c r="A34" s="37" t="s">
        <v>42</v>
      </c>
      <c r="B34" s="37"/>
      <c r="C34" s="37"/>
      <c r="D34" s="39"/>
      <c r="E34" s="37"/>
      <c r="F34" s="39"/>
      <c r="G34" s="37"/>
      <c r="H34" s="39"/>
    </row>
    <row r="35" spans="1:8" x14ac:dyDescent="0.4">
      <c r="A35" s="37" t="s">
        <v>42</v>
      </c>
      <c r="B35" s="37"/>
      <c r="C35" s="37"/>
      <c r="D35" s="39"/>
      <c r="E35" s="37"/>
      <c r="F35" s="39"/>
      <c r="G35" s="37"/>
      <c r="H35" s="39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 (2)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Owner</cp:lastModifiedBy>
  <cp:lastPrinted>2021-07-26T05:51:47Z</cp:lastPrinted>
  <dcterms:created xsi:type="dcterms:W3CDTF">2020-09-18T03:10:57Z</dcterms:created>
  <dcterms:modified xsi:type="dcterms:W3CDTF">2021-08-12T11:00:53Z</dcterms:modified>
</cp:coreProperties>
</file>